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15255" windowHeight="8715" activeTab="4"/>
  </bookViews>
  <sheets>
    <sheet name="таблица 1" sheetId="1" r:id="rId1"/>
    <sheet name="таблица 2" sheetId="2" r:id="rId2"/>
    <sheet name="изменения" sheetId="9" state="hidden" r:id="rId3"/>
    <sheet name="таблица 3" sheetId="7" r:id="rId4"/>
    <sheet name="таблица 4" sheetId="8" r:id="rId5"/>
    <sheet name="Лист2" sheetId="6" state="hidden" r:id="rId6"/>
  </sheets>
  <definedNames>
    <definedName name="_xlnm._FilterDatabase" localSheetId="2" hidden="1">изменения!$A$4:$G$529</definedName>
    <definedName name="_xlnm._FilterDatabase" localSheetId="5" hidden="1">Лист2!$A$10:$J$574</definedName>
    <definedName name="_xlnm._FilterDatabase" localSheetId="0" hidden="1">'таблица 1'!$A$4:$B$28</definedName>
    <definedName name="_xlnm._FilterDatabase" localSheetId="1" hidden="1">'таблица 2'!$A$3:$D$55</definedName>
    <definedName name="_xlnm.Print_Area" localSheetId="0">'таблица 1'!$A$1:$B$39</definedName>
    <definedName name="_xlnm.Print_Area" localSheetId="4">'таблица 4'!$A$1:$G$55</definedName>
  </definedNames>
  <calcPr calcId="162913" refMode="R1C1"/>
</workbook>
</file>

<file path=xl/calcChain.xml><?xml version="1.0" encoding="utf-8"?>
<calcChain xmlns="http://schemas.openxmlformats.org/spreadsheetml/2006/main">
  <c r="C52" i="2"/>
  <c r="C47"/>
  <c r="C45"/>
  <c r="C44"/>
  <c r="C43"/>
  <c r="C40"/>
  <c r="C39"/>
  <c r="C38"/>
  <c r="C36"/>
  <c r="C35"/>
  <c r="C33"/>
  <c r="C32"/>
  <c r="C30"/>
  <c r="C29"/>
  <c r="C28"/>
  <c r="C26"/>
  <c r="C24"/>
  <c r="C23"/>
  <c r="C22"/>
  <c r="C21"/>
  <c r="C18"/>
  <c r="C16"/>
  <c r="C11"/>
  <c r="C10"/>
  <c r="C9"/>
  <c r="C8"/>
  <c r="C7"/>
  <c r="C6"/>
  <c r="C5"/>
  <c r="F55" i="8"/>
  <c r="F54"/>
  <c r="A28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l="1"/>
  <c r="C50" i="2"/>
  <c r="C48"/>
  <c r="C46"/>
  <c r="C42"/>
  <c r="C37"/>
  <c r="C34"/>
  <c r="C27"/>
  <c r="C25"/>
  <c r="C20"/>
  <c r="C15"/>
  <c r="C12"/>
  <c r="C4"/>
  <c r="B39" i="1"/>
  <c r="C53" i="2" l="1"/>
  <c r="C54" s="1"/>
  <c r="F26" i="8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B32" i="1" l="1"/>
  <c r="B25"/>
  <c r="B18"/>
  <c r="B16"/>
  <c r="B38" l="1"/>
  <c r="B19" i="7"/>
  <c r="B26" l="1"/>
  <c r="I297" i="6" l="1"/>
  <c r="I298"/>
</calcChain>
</file>

<file path=xl/sharedStrings.xml><?xml version="1.0" encoding="utf-8"?>
<sst xmlns="http://schemas.openxmlformats.org/spreadsheetml/2006/main" count="6061" uniqueCount="838">
  <si>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</si>
  <si>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</si>
  <si>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</si>
  <si>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</si>
  <si>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</si>
  <si>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</si>
  <si>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</si>
  <si>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</si>
  <si>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</si>
  <si>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</si>
  <si>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</si>
  <si>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</si>
  <si>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</si>
  <si>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</si>
  <si>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</si>
  <si>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</si>
  <si>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</si>
  <si>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</si>
  <si>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</si>
  <si>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</si>
  <si>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</si>
  <si>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</si>
  <si>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</si>
  <si>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</si>
  <si>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</si>
  <si>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</si>
  <si>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</si>
  <si>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</si>
  <si>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</si>
  <si>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</si>
  <si>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</si>
  <si>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</si>
  <si>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</si>
  <si>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</si>
  <si>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</si>
  <si>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</si>
  <si>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</si>
  <si>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</si>
  <si>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</si>
  <si>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</si>
  <si>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</si>
  <si>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</si>
  <si>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</si>
  <si>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</si>
  <si>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</si>
  <si>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</si>
  <si>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</si>
  <si>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</si>
  <si>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</si>
  <si>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</si>
  <si>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</si>
  <si>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</si>
  <si>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</si>
  <si>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</si>
  <si>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</si>
  <si>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</si>
  <si>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</si>
  <si>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</si>
  <si>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</si>
  <si>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</si>
  <si>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</si>
  <si>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</si>
  <si>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</si>
  <si>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</si>
  <si>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</si>
  <si>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</si>
  <si>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</si>
  <si>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</si>
  <si>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</si>
  <si>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</si>
  <si>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</si>
  <si>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</si>
  <si>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</si>
  <si>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</si>
  <si>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</si>
  <si>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</si>
  <si>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</si>
  <si>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</si>
  <si>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</si>
  <si>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</si>
  <si>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</si>
  <si>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</si>
  <si>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</si>
  <si>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</si>
  <si>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</si>
  <si>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</si>
  <si>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</si>
  <si>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</si>
  <si>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</si>
  <si>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</si>
  <si>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0107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</si>
  <si>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</si>
  <si>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</si>
  <si>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</si>
  <si>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</si>
  <si>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</si>
  <si>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</si>
  <si>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</si>
  <si>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</si>
  <si>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</si>
  <si>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944</t>
  </si>
  <si>
    <t>14</t>
  </si>
  <si>
    <t>03</t>
  </si>
  <si>
    <t>540</t>
  </si>
  <si>
    <t>946</t>
  </si>
  <si>
    <t>01</t>
  </si>
  <si>
    <t>13</t>
  </si>
  <si>
    <t>9920020200</t>
  </si>
  <si>
    <t>244</t>
  </si>
  <si>
    <t>947</t>
  </si>
  <si>
    <t>07</t>
  </si>
  <si>
    <t>0310110100</t>
  </si>
  <si>
    <t>611</t>
  </si>
  <si>
    <t>948</t>
  </si>
  <si>
    <t>08</t>
  </si>
  <si>
    <t>02</t>
  </si>
  <si>
    <t>0320110100</t>
  </si>
  <si>
    <t>945</t>
  </si>
  <si>
    <t>2400580900</t>
  </si>
  <si>
    <t>621</t>
  </si>
  <si>
    <t>ИЗМЕНЕНИЯ РЕШЕНИЯ О БЮДЖЕТЕ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</si>
  <si>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</si>
  <si>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</si>
  <si>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</si>
  <si>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</si>
  <si>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</si>
  <si>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</si>
  <si>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</si>
  <si>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</si>
  <si>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</si>
  <si>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</si>
  <si>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</si>
  <si>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</si>
  <si>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</si>
  <si>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</si>
  <si>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</si>
  <si>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</si>
  <si>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</si>
  <si>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Непрограммные расходы</t>
  </si>
  <si>
    <t>9900000000</t>
  </si>
  <si>
    <t>Выполнение других обязательств муниципального образования</t>
  </si>
  <si>
    <t>9990000000</t>
  </si>
  <si>
    <t>Иные межбюджетные трансферты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</si>
  <si>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</si>
  <si>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Другие общегосударственные вопросы</t>
  </si>
  <si>
    <t>МП "Развитие и совершенствование муниципального управления муниципального образования "Мухоршибирский район" на 2022-2024 годы и на период до 2027 года"</t>
  </si>
  <si>
    <t>2400000000</t>
  </si>
  <si>
    <t>Обеспечение финансово - хозяйственной деятельности администрации района и структурных подразделений администрации</t>
  </si>
  <si>
    <t>2400500000</t>
  </si>
  <si>
    <t>Прочие мероприятия, связанные с выполнением обязательств органов местного самоуправления</t>
  </si>
  <si>
    <t>Прочая закупка товаров, работ и услуг</t>
  </si>
  <si>
    <t>Администрация муниципального образования "Мухоршибирский район" Республики Бурятия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</si>
  <si>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</si>
  <si>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</si>
  <si>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(оказание услуг) учреждений хозяйственного обслуживания</t>
  </si>
  <si>
    <t>Управление образования Муниципального образования "Мухоршибирский район" Республики Бурятия</t>
  </si>
  <si>
    <t>Муниципальная программа "Развитие образования МО "Мухоршибирский район" на 2015 - 2017 годы и на период до 2024 года</t>
  </si>
  <si>
    <t>0300000000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</si>
  <si>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</si>
  <si>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</si>
  <si>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</si>
  <si>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</si>
  <si>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Оказание учреждениями (организациями) услуг (работ) по предоставлению дошкольного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</si>
  <si>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</si>
  <si>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</si>
  <si>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"Общее образование"</t>
  </si>
  <si>
    <t>0320000000</t>
  </si>
  <si>
    <t>Основное мероприятие "Оказание услуг по реализации основных общеобразовательных программ"</t>
  </si>
  <si>
    <t>0320100000</t>
  </si>
  <si>
    <t>Оказание учреждениями (организациями) услуг по предоставлению общего образования</t>
  </si>
  <si>
    <t>Подпрограмма "Дополнительное образование"</t>
  </si>
  <si>
    <t>0330000000</t>
  </si>
  <si>
    <t>Основное мероприятие "Оказание услуг по предоставлению дополнительного образования"</t>
  </si>
  <si>
    <t>0330100000</t>
  </si>
  <si>
    <t>Оказание учреждениями (организациями) услуг (работ) по предоставлению дополнительного образования</t>
  </si>
  <si>
    <t>0330110100</t>
  </si>
  <si>
    <t>Управление культуры и туризма муниципального образования "Мухоршибирский район"</t>
  </si>
  <si>
    <t>Муниципальная программа "Сохранение и развитие культуры и туризма Мухоршибирского района" на 2015-2017 и на период до 2024 года</t>
  </si>
  <si>
    <t>1200000000</t>
  </si>
  <si>
    <t>Подпрограмма "Народное творчество и культурно-досуговая деятельность"</t>
  </si>
  <si>
    <t>1210000000</t>
  </si>
  <si>
    <t>Итого расходов</t>
  </si>
  <si>
    <t>Субсидии от других бюджетов бюджетной системы Российской Федерации</t>
  </si>
  <si>
    <t>Государственная поддержка отрасли культуры</t>
  </si>
  <si>
    <t>Субвенции от других бюджетов бюджетной системы Российской Федерации</t>
  </si>
  <si>
    <t>ИТОГО МЕЖБЮДЖЕТНЫХ ТРАНСФЕРТОВ</t>
  </si>
  <si>
    <t>06</t>
  </si>
  <si>
    <t>Исполнение муниципальных функций в целях обеспечения реализации полномочий органов местного самоуправления</t>
  </si>
  <si>
    <t>2400400000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</si>
  <si>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</si>
  <si>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</si>
  <si>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</si>
  <si>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</si>
  <si>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</si>
  <si>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 "Управление муниципальными финансами и муниципальным долгом"</t>
  </si>
  <si>
    <t>0400000000</t>
  </si>
  <si>
    <t>Подпрограмма "Совершенствование межбюджетных отношений"</t>
  </si>
  <si>
    <t>0420000000</t>
  </si>
  <si>
    <t>Основное мероприятие "Предоставление межбюджетных трансфертов муниципальным образованиям поселений"</t>
  </si>
  <si>
    <t>0420100000</t>
  </si>
  <si>
    <t>Обеспечение первоочередных расходов</t>
  </si>
  <si>
    <t>04201М0200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</si>
  <si>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</si>
  <si>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</si>
  <si>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</si>
  <si>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</si>
  <si>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Резервный фонд администрации по предупреждению чрезвычайных ситуаций</t>
  </si>
  <si>
    <t>99600P0200</t>
  </si>
  <si>
    <t>04</t>
  </si>
  <si>
    <t>0800000000</t>
  </si>
  <si>
    <t>0820000000</t>
  </si>
  <si>
    <t>Основное мероприятие "Содержание и ремонт автодорог"</t>
  </si>
  <si>
    <t>0820100000</t>
  </si>
  <si>
    <t>09</t>
  </si>
  <si>
    <t>Содержание и ремонт автомобильных дорог</t>
  </si>
  <si>
    <t>08201Д0100</t>
  </si>
  <si>
    <t>Субсидии автономным учреждениям на иные цели</t>
  </si>
  <si>
    <t>622</t>
  </si>
  <si>
    <t>12</t>
  </si>
  <si>
    <t>Муниципальная программа "Повышение качества управления земельными ресурсами и развитие градостроительной деятельности на территории муниципального образования "Мухоршибирский район" на 2015 -2017 годы и на период до 2024 года</t>
  </si>
  <si>
    <t>1900000000</t>
  </si>
  <si>
    <t>Основное мероприятие "Подготовка проектов межевания и проведение кадастровых работ в отношении земельных участков, выделенных за счет земельных долей"</t>
  </si>
  <si>
    <t>1900200000</t>
  </si>
  <si>
    <t>05</t>
  </si>
  <si>
    <t>2100000000</t>
  </si>
  <si>
    <t>Подпрограмма "Развитие жилищно-коммунального комплекса муниципального образования "Мухоршибирский район"</t>
  </si>
  <si>
    <t>2120000000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</si>
  <si>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</si>
  <si>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</si>
  <si>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</t>
  </si>
  <si>
    <t>Организация в границах поселений водоснабжения населения</t>
  </si>
  <si>
    <t>Муниципальная программа "Охрана окружающей среды и природных ресурсов" на 2015-2017 годы и на период до 2024 года</t>
  </si>
  <si>
    <t>0200000000</t>
  </si>
  <si>
    <t>10</t>
  </si>
  <si>
    <t>Осуществление расходов на выполнение передаваемых полномочий субъекта РФ</t>
  </si>
  <si>
    <t>9930000000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</si>
  <si>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</si>
  <si>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</t>
  </si>
  <si>
    <t>Основное мероприятие "Содержание муниципального учреждения"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</si>
  <si>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2024 года</t>
  </si>
  <si>
    <t>1700000000</t>
  </si>
  <si>
    <t>Федеральный проект "Спорт - норма жизни"</t>
  </si>
  <si>
    <t>Резервные средства</t>
  </si>
  <si>
    <t>870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</si>
  <si>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</si>
  <si>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</si>
  <si>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</si>
  <si>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</si>
  <si>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Уплата прочих налогов, сборов</t>
  </si>
  <si>
    <t>852</t>
  </si>
  <si>
    <t>Уплата иных платежей</t>
  </si>
  <si>
    <t>853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</si>
  <si>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</si>
  <si>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</si>
  <si>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</si>
  <si>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</si>
  <si>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Уплата налога на имущество организаций и земельного налога</t>
  </si>
  <si>
    <t>9990080900</t>
  </si>
  <si>
    <t>Муниципальная программа "Экономическое развитие" на 2015-2017 годы  и на период до 2024 года</t>
  </si>
  <si>
    <t>0100000000</t>
  </si>
  <si>
    <t>Подпрограмма "Развитие малого и среднего предпринимательства в МО "Мухоршибирский район"</t>
  </si>
  <si>
    <t>0110000000</t>
  </si>
  <si>
    <t>Основное мероприятие "Финансирование Фонда развития и поддержки предпринимательства Мухоршибирского района"</t>
  </si>
  <si>
    <t>0110100000</t>
  </si>
  <si>
    <t>На оказание финансовой поддержки СМиСП</t>
  </si>
  <si>
    <t>0110180100</t>
  </si>
  <si>
    <t>Муниципальная программа "Охрана общественного порядка на территории муниципального образования "Мухоршибирский район" в 2015 - 2017 годах и на период до 2024 года</t>
  </si>
  <si>
    <t>0900000000</t>
  </si>
  <si>
    <t>Основное мероприятие "Обеспечение безопасности в местах массового скопления людей, приобретение и монтаж камер видеонаблюдения в общеобразовательных учреждениях"</t>
  </si>
  <si>
    <t>0901400000</t>
  </si>
  <si>
    <t>Реализация мероприятий по обеспечению деятельности по охране правопорядка и общественной безопасности</t>
  </si>
  <si>
    <t>0901480100</t>
  </si>
  <si>
    <t>Премии и гранты</t>
  </si>
  <si>
    <t>350</t>
  </si>
  <si>
    <t>Муниципальная программа "Реализация молодежной политики в муниципальном образовании "Мухоршибирский район" на 2015-2017 годы и на период до 2024 года</t>
  </si>
  <si>
    <t>0500000000</t>
  </si>
  <si>
    <t>Основное мероприятие "Организация и проведение культурно-массовых мероприятий для молодежи"</t>
  </si>
  <si>
    <t>0500400000</t>
  </si>
  <si>
    <t>Организация и проведение культурно-массовых мероприятий для молодежи</t>
  </si>
  <si>
    <t>0500480100</t>
  </si>
  <si>
    <t>Основное мероприятие "Предоставление социальной выплаты на приобретение жилья или строительство индивидуального жилого дома"</t>
  </si>
  <si>
    <t>0500800000</t>
  </si>
  <si>
    <t>Предоставление социальной выплаты на приобретение жилья или строительство индивидуального жилого дома</t>
  </si>
  <si>
    <t>05008L4970</t>
  </si>
  <si>
    <t>Субсидии гражданам на приобретение жилья</t>
  </si>
  <si>
    <t>322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</si>
  <si>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</t>
  </si>
  <si>
    <t>9930073180</t>
  </si>
  <si>
    <t>Субсидии бюджетным учреждениям на иные цели</t>
  </si>
  <si>
    <t>612</t>
  </si>
  <si>
    <t>Охрана семьи и детства</t>
  </si>
  <si>
    <t>Муниципальная программа "Поддержка ветеранов - уважение старших" на 2015-2024 годы</t>
  </si>
  <si>
    <t>1500000000</t>
  </si>
  <si>
    <t>Основное мероприятие "Поддержка Совета ветеранов и ветеранских клубов"</t>
  </si>
  <si>
    <t>1500200000</t>
  </si>
  <si>
    <t>Организация досуга пожилых людей, проведение массовых мероприятий</t>
  </si>
  <si>
    <t>1500280100</t>
  </si>
  <si>
    <t>Основное мероприятие "Организация и проведение спортивно-массовых и оздоровительных мероприятий с различными группами населения в районе"</t>
  </si>
  <si>
    <t>1700100000</t>
  </si>
  <si>
    <t>Организация и проведение спортивно-массовых и оздоровительных мероприятий с различными группами населения в районе</t>
  </si>
  <si>
    <t>1700180100</t>
  </si>
  <si>
    <t>МП "Развитие муниципального бюджетного учреждения"Мухоршибирская спортивная школа" на 2022-2024 годы и на период до 2027 года"</t>
  </si>
  <si>
    <t>2600000000</t>
  </si>
  <si>
    <t>2600100000</t>
  </si>
  <si>
    <t>260P500000</t>
  </si>
  <si>
    <t>260P550810</t>
  </si>
  <si>
    <t>0320110200</t>
  </si>
  <si>
    <t>Оплата труда обслуживающего персонала муниципальных общеобразовательных учреждений</t>
  </si>
  <si>
    <t>03201S2В40</t>
  </si>
  <si>
    <t>Основное мероприятие "Мероприятия, направленные на повышение надежности и увеличение сроков эксплуатации строений в целях безопасности: разработка проектно-сметной документации и обследование зданий общеобразовательных учреждений"</t>
  </si>
  <si>
    <t>0320500000</t>
  </si>
  <si>
    <t>Обеспечение прав детей, находящихся в трудной  жизненной  ситуации, на отдых и оздоровление</t>
  </si>
  <si>
    <t>9930073140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</si>
  <si>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</si>
  <si>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</si>
  <si>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</si>
  <si>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</si>
  <si>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1210100000</t>
  </si>
  <si>
    <t>Оказание учреждениями муниципальных услуг</t>
  </si>
  <si>
    <t>1210110100</t>
  </si>
  <si>
    <t>Повышение средней заработной платы работников муниципальных учреждений культуры</t>
  </si>
  <si>
    <t>12101S2340</t>
  </si>
  <si>
    <t>Основное мероприятие "Укрепление материально-технической базы муниципальных домов культуры"</t>
  </si>
  <si>
    <t>1210200000</t>
  </si>
  <si>
    <t>Укрепление материально-технической базы СДК</t>
  </si>
  <si>
    <t>Подпрограмма "Библиотеки"</t>
  </si>
  <si>
    <t>1220000000</t>
  </si>
  <si>
    <t>1220100000</t>
  </si>
  <si>
    <t>Совет депутатов муниципального образования "Мухоршибирский район" Республики Бурятия</t>
  </si>
  <si>
    <t>950</t>
  </si>
  <si>
    <t>Управление сельского хозяйства муниципального образования "Мухоршибирский район"</t>
  </si>
  <si>
    <t>951</t>
  </si>
  <si>
    <t>1004</t>
  </si>
  <si>
    <t>1401</t>
  </si>
  <si>
    <t>Субвенции на предоставление мер социальной под-держки по оплате коммунальных услуг бывшим педагогическим работ-никам образовательных организаций, переведенным специалистами в ор-ганизации, реализующие программы спортивной подготовки, специа-листам организаций, реализующих программы спортивной подготовки, в соответствии с перечнем должностей, утвержденным органом государ-ственной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</si>
  <si>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 xml:space="preserve">Иные межбюджетные трансферты </t>
  </si>
  <si>
    <t>Расходы на дорожную деятельность в отношении автомобильных дорог общего пользования местного значения</t>
  </si>
  <si>
    <t>08201S21Д0</t>
  </si>
  <si>
    <t>Основное мероприятие "Строительство полигонов твердых бытовых отходов"</t>
  </si>
  <si>
    <t>0200100000</t>
  </si>
  <si>
    <t>Выполнение расходных обязательств муниципальных образований на содержание объектов размещения твердых коммунальных отходов</t>
  </si>
  <si>
    <t>02001S2Д10</t>
  </si>
  <si>
    <t>Основное мероприятие "Пропаганда патриотизма, духовно-нравственных ценностей, здорового образа жизни подростков и молодежи"</t>
  </si>
  <si>
    <t>0900200000</t>
  </si>
  <si>
    <t>Проведение спортивных мероприятий среди учащихся, молодежи и народных дружинников по массовым видам спорта</t>
  </si>
  <si>
    <t>0900248010</t>
  </si>
  <si>
    <t>Государственная поодержка организаций, входящих в систему спортивной подготовки</t>
  </si>
  <si>
    <t>Основное мероприятие "Мероприятия по организации горячего питания детей, обучающихся в общеобразовательных учреждениях"</t>
  </si>
  <si>
    <t>0320300000</t>
  </si>
  <si>
    <t>Доплаты к пенсиям муниципальных служащих</t>
  </si>
  <si>
    <t>2400580100</t>
  </si>
  <si>
    <t>Пособия, компенсации и иные социальные выплаты гражданам, кроме публичных нормативных обязательств</t>
  </si>
  <si>
    <t>321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</si>
  <si>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 - восстановительные работы</t>
  </si>
  <si>
    <t>08201743Д0</t>
  </si>
  <si>
    <t>Капитальный ремонт автомобильных дорог местного значения</t>
  </si>
  <si>
    <t>0820200000</t>
  </si>
  <si>
    <t>Разработка проектной и рабочей документации на выполнение работ по капитальному ремонту автодорог местного значения</t>
  </si>
  <si>
    <t>0820280300</t>
  </si>
  <si>
    <t>Основное мероприятие "Мероприятия по землеустройству и землепользованию"</t>
  </si>
  <si>
    <t>1900100000</t>
  </si>
  <si>
    <t>Подготовка проектов межевания и проведение кадастровых работ</t>
  </si>
  <si>
    <t>1900180200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</si>
  <si>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</si>
  <si>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</si>
  <si>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Оценка земельных участков</t>
  </si>
  <si>
    <t>1900180300</t>
  </si>
  <si>
    <t>Подготовка проектов межевания земельных участков и на проведение кадастровых работ</t>
  </si>
  <si>
    <t>19002L5990</t>
  </si>
  <si>
    <t>Основное мероприятие "Приведение качества воды в соответствии с санитарно-эпидемиологическими нормами (ремонт оборудования водокачек)"</t>
  </si>
  <si>
    <t>2120300000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</si>
  <si>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</si>
  <si>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21203S2140</t>
  </si>
  <si>
    <t>Капитальный ремонт тепловых сетей с.Мухоршибирь, Мухоршибирского района</t>
  </si>
  <si>
    <t>2122200000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</si>
  <si>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</si>
  <si>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21222S2980</t>
  </si>
  <si>
    <t>Реализация мероприятий по развитию общественной инфраструктуры</t>
  </si>
  <si>
    <t>Капитальный ремонт электросетей у. Балта</t>
  </si>
  <si>
    <t>2127100000</t>
  </si>
  <si>
    <t>21271S2140</t>
  </si>
  <si>
    <t>Обустройство контейнерных площадок</t>
  </si>
  <si>
    <t>Основное мероприятие "Ликвидация несанкционированных свалок"</t>
  </si>
  <si>
    <t>0200300000</t>
  </si>
  <si>
    <t>Ликвидация несанкционированных свалок</t>
  </si>
  <si>
    <t>0200380100</t>
  </si>
  <si>
    <t>Муниципальная программа "Развитие муниципального автономного учреждения плавательного бассейна "Горняк" в 2015-2017 годах и на период до 2024 года</t>
  </si>
  <si>
    <t>1100000000</t>
  </si>
  <si>
    <t>1100100000</t>
  </si>
  <si>
    <t>Обеспечение финансово - правовой деятельности администрации района и структурных подразделений администрации</t>
  </si>
  <si>
    <t>2400600000</t>
  </si>
  <si>
    <t>Обеспечение деятельности казенных учреждений (финансово - правовой отдел)</t>
  </si>
  <si>
    <t>2400680100</t>
  </si>
  <si>
    <t>Участие муниципального образования в инвестиционных презентациях, семинарах, выставках, ярмарках и других мероприятиях экономического характера</t>
  </si>
  <si>
    <t>2300180200</t>
  </si>
  <si>
    <t>Приобретение мобильного стенда и изготовление презентационного баннера</t>
  </si>
  <si>
    <t>2300180700</t>
  </si>
  <si>
    <t>24001S2870</t>
  </si>
  <si>
    <t>Муниципальная программа "Поддержка и развитие печатного средства массовой информации - газеты "Земля мухоршибирская" на 2015-2017 годы и на период до 2024 года</t>
  </si>
  <si>
    <t>0600000000</t>
  </si>
  <si>
    <t>Основное мероприятие "Издание газеты "Земля мухоршибирская"</t>
  </si>
  <si>
    <t>0600200000</t>
  </si>
  <si>
    <t>Основное мероприятие "Мероприятия, направленные на безопасные условия пребывания воспитанников в учреждениях дошкольного образования (капитальный ремонт, реконструкция и строительство)"</t>
  </si>
  <si>
    <t>0310200000</t>
  </si>
  <si>
    <t>03102S2140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</si>
  <si>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</t>
  </si>
  <si>
    <t>03203S2Р40</t>
  </si>
  <si>
    <t>Основное мероприятие "Мероприятия по организации перевозок учащихся, проживающих в отдаленных селах, к месту учебы и обратно по общеобразовательным учреждениям"</t>
  </si>
  <si>
    <t>0320400000</t>
  </si>
  <si>
    <t>Организация перевозок учащихся, проживающих в отдаленных селах, к месту учебы и обратно по общеобразовательным учреждениям</t>
  </si>
  <si>
    <t>0320410100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</si>
  <si>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</t>
  </si>
  <si>
    <t>9930073050</t>
  </si>
  <si>
    <t>Подпрограмма "Обеспечение финансово - хозяйственной деятельности"</t>
  </si>
  <si>
    <t>0360000000</t>
  </si>
  <si>
    <t>Обеспечение качественной организации и ведения бухгалтерского, бюджетного и налогового учета и отчетности, документального и взаимосвязанного их отражения в бухгалтерских регистрах</t>
  </si>
  <si>
    <t>0360100000</t>
  </si>
  <si>
    <t>Обеспечение деятельности казенных учреждений (централизованная бухгалтерия)</t>
  </si>
  <si>
    <t>0360120100</t>
  </si>
  <si>
    <t>Обеспечение деятельности казенных учреждений (учебно - методические кабинеты)</t>
  </si>
  <si>
    <t>0360120300</t>
  </si>
  <si>
    <t>МП "Сохранение и развитие бурятского языка в муниципальном образовании "Мухоршибирский район" на 2023-2025 годы и на и на период до 2028 года"</t>
  </si>
  <si>
    <t>2800000000</t>
  </si>
  <si>
    <t>Создание необходимых условий для развития территориального двуязычия (билингвизма), сохранения и развития бурятского языка</t>
  </si>
  <si>
    <t>2800100000</t>
  </si>
  <si>
    <t>Формирование базовой ступени изучения бурятского языка повсеместно в дошкольных образовательных организациях</t>
  </si>
  <si>
    <t>2800110100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</si>
  <si>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</si>
  <si>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9930073160</t>
  </si>
  <si>
    <t>Основное мероприятие "Строительство, капитальный ремонт, реконструкция зданий учреждений культуры"</t>
  </si>
  <si>
    <t>1210600000</t>
  </si>
  <si>
    <t>12106S2140</t>
  </si>
  <si>
    <t>ФП "Творческие люди"</t>
  </si>
  <si>
    <t>121A200000</t>
  </si>
  <si>
    <t>121A255190</t>
  </si>
  <si>
    <t>1220110100</t>
  </si>
  <si>
    <t>Муниципальная программа "Формирование и развитие благоприятного инвестиционного имиджа  муниципального образования "Мухоршибирский район" на 2017 - 2024 годы"</t>
  </si>
  <si>
    <t>2300000000</t>
  </si>
  <si>
    <t>Систематизация и подготовка информационного материала об инвестиционном потенциале района</t>
  </si>
  <si>
    <t>2300100000</t>
  </si>
  <si>
    <t>Контрольно - счетная палата муниципального образования "Мухоршибирский район"</t>
  </si>
  <si>
    <t>954</t>
  </si>
  <si>
    <t>Профессиональная подготовка, переподготовка и повышение квалификации</t>
  </si>
  <si>
    <t>Совершенствование нормативной правовой базы по вопросам муниципальной службы</t>
  </si>
  <si>
    <t>2400100000</t>
  </si>
  <si>
    <t>Обеспечение профессиональной переподготовки, повышения квалификации лиц, замещающих выборные муниципальные должности и муниципальных служащих</t>
  </si>
  <si>
    <t>Субвенции местным бюджетам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</si>
  <si>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Субвенции местным бюджетам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</si>
  <si>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</si>
  <si>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24005S2160</t>
  </si>
  <si>
    <t>851</t>
  </si>
  <si>
    <t>Муниципальная программа "Развитие дорожного хозяйства и транспортной инфраструктуры в муниципальном образовании "Мухоршибирский район" на 2024-2026 годы и на период до 2029 года"</t>
  </si>
  <si>
    <t>Подпрограмма "Развитие транспортной инфраструктуры в муниципальном образовании "Мухоршибирский район"</t>
  </si>
  <si>
    <t>0840000000</t>
  </si>
  <si>
    <t>Обеспечение потребностей экономики и населения в услугах транспорта</t>
  </si>
  <si>
    <t>0840100000</t>
  </si>
  <si>
    <t xml:space="preserve">Субсидии муниципальным образованиям на возмещение части затрат на уалату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счёт средств Дорожного </t>
  </si>
  <si>
    <t>08401S23Д0</t>
  </si>
  <si>
    <t>Возмещение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</t>
  </si>
  <si>
    <t>08401S2Б70</t>
  </si>
  <si>
    <t>Подпрограмма "Развитие дорожного хозяйства в муниципальном образовании "Мухоршибирский район"</t>
  </si>
  <si>
    <t>Федеральный проект «Безопасные качественные дороги»</t>
  </si>
  <si>
    <t>082R100000</t>
  </si>
  <si>
    <t>Cубсидии на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</si>
  <si>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082R153940</t>
  </si>
  <si>
    <t>Cубсидии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</t>
  </si>
  <si>
    <t>19002S2250</t>
  </si>
  <si>
    <t>Проведение комплексных кадастровых работ за счёт республиканского бюджета</t>
  </si>
  <si>
    <t>19002Д5110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</si>
  <si>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</si>
  <si>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2400473010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</si>
  <si>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</si>
  <si>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9990080500</t>
  </si>
  <si>
    <t>Муниципальная программа "Развитие жилищно-коммунального комплекса в муниципальном образовании "Мухоршибирский район" на 2024-2026 годы и на период до 2029 года</t>
  </si>
  <si>
    <t>Развитие жилищно - коммунального хозяйства, повышение качества и надежности предоставляемых коммунальных услуг</t>
  </si>
  <si>
    <t>2110000000</t>
  </si>
  <si>
    <t>Повышение эффективности, качества и надежности поставки коммунальных ресурсов</t>
  </si>
  <si>
    <t>2110200000</t>
  </si>
  <si>
    <t>Организация в границах поселений тепло- и водоснабжения населения, водоотведения</t>
  </si>
  <si>
    <t>2110280800</t>
  </si>
  <si>
    <t>Субсидии на капитальный ремонт объектов коммунальной инфраструктуры</t>
  </si>
  <si>
    <t>21102S2В90</t>
  </si>
  <si>
    <t>Обеспечение населения водой нормативного качества в необходимом количестве</t>
  </si>
  <si>
    <t>2110300000</t>
  </si>
  <si>
    <t>2110380700</t>
  </si>
  <si>
    <t>2115700000</t>
  </si>
  <si>
    <t>Субсидии местным бюджетам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</si>
  <si>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21157S2980</t>
  </si>
  <si>
    <t>2116200000</t>
  </si>
  <si>
    <t>21162S2140</t>
  </si>
  <si>
    <t>Муниципальная программа "Комплексное развитие сельских территорий муниципального образования "Мухоршибирский район"</t>
  </si>
  <si>
    <t>1800000000</t>
  </si>
  <si>
    <t>Основное мероприятие "Благоустройство сельских территорий"</t>
  </si>
  <si>
    <t>1800200000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</si>
  <si>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</si>
  <si>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1800255050</t>
  </si>
  <si>
    <t>Муниципальная программа "Формирование современной городской среды на территории муниципального образования "Мухоршибирский район" на 2018-2024 годы</t>
  </si>
  <si>
    <t>2200000000</t>
  </si>
  <si>
    <t>Федеральный проект "Формирование комфортной городской среды"</t>
  </si>
  <si>
    <t>220F200000</t>
  </si>
  <si>
    <t>Реализация программ формирования современной городской среды</t>
  </si>
  <si>
    <t>220F255550</t>
  </si>
  <si>
    <t>0200700000</t>
  </si>
  <si>
    <t>02007S2140</t>
  </si>
  <si>
    <t>2400473250</t>
  </si>
  <si>
    <t>11001S2160</t>
  </si>
  <si>
    <t>Специальные расходы</t>
  </si>
  <si>
    <t>880</t>
  </si>
  <si>
    <t>Осуществление отдельных государственных полномочий по уведомительной регистрации коллективных договоров</t>
  </si>
  <si>
    <t>2400473100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</si>
  <si>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</si>
  <si>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2400473110</t>
  </si>
  <si>
    <t>Осуществление государственных полномочий по созданию и организации деятельности административных комиссий</t>
  </si>
  <si>
    <t>2400473120</t>
  </si>
  <si>
    <t>24006S2160</t>
  </si>
  <si>
    <t>Исполнение расходных обязательств муниципальных районов (городских округов)</t>
  </si>
  <si>
    <t>99200S2160</t>
  </si>
  <si>
    <t>Гранты иным некоммерческим организациям</t>
  </si>
  <si>
    <t>634</t>
  </si>
  <si>
    <t>Основное мероприятие "Мероприятия, направленные на развитие добровольческого движения, молодежного парламентаризма, студенческого самоуправления, поддержку молодежных общественных организаций"</t>
  </si>
  <si>
    <t>0500500000</t>
  </si>
  <si>
    <t>Реализация мероприятий регионального проекта "Социальная активность"</t>
  </si>
  <si>
    <t>0500583890</t>
  </si>
  <si>
    <t>05005S2Р50</t>
  </si>
  <si>
    <t>2400473180</t>
  </si>
  <si>
    <t>Осуществление государственных полномочий по организации деятельности комиссий по делам несовершеннолетних и защите их прав в Республике Бурятия</t>
  </si>
  <si>
    <t>2400473130</t>
  </si>
  <si>
    <t>Осуществление государственных полномочий по образованию и организации деятельности по опеке и попечительству в Республике Бурятия</t>
  </si>
  <si>
    <t>2400473150</t>
  </si>
  <si>
    <t>Расходы на содержание инструкторов по физической культуре и спорту</t>
  </si>
  <si>
    <t>99900S2200</t>
  </si>
  <si>
    <t>Оказание учреждением муниципальных услуг</t>
  </si>
  <si>
    <t>2600110100</t>
  </si>
  <si>
    <t>26001S2160</t>
  </si>
  <si>
    <t>06002S2160</t>
  </si>
  <si>
    <t>Финансовое обеспечение получения дошкольного образования в муниципальных образовательных организациях</t>
  </si>
  <si>
    <t>0310173020</t>
  </si>
  <si>
    <t>Иные межбюджетные трансферты бюджетам муниципальных районов (городских округов) на финансовое обеспечение социально значемых и первоочередных расходов местных бюджетов</t>
  </si>
  <si>
    <t>0310174870</t>
  </si>
  <si>
    <t>03101S2160</t>
  </si>
  <si>
    <t>Основное мероприятие "Возмещение расходов по содержанию воспитанников дошкольных образовательных учреждений, родители (законные представители) которых имеют льготы по родительской плате за содержание ребенка в муниципальных дошкольных образовательных учре</t>
  </si>
  <si>
    <t>0310500000</t>
  </si>
  <si>
    <t>Питание обучающихся в муниципальных организациях РБ, осваивающих образовательные программы дошкольного образования, являющихся детьми отдельных категорий граждан , принимавших участие в специальной военной операции</t>
  </si>
  <si>
    <t>0310574880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</si>
  <si>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</si>
  <si>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2800174650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</si>
  <si>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</si>
  <si>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0320173030</t>
  </si>
  <si>
    <t>03201S2160</t>
  </si>
  <si>
    <t>Основное мероприятие "Выплата дополнительного денежного вознаграждения педагогическим работникам за выполнение функций классного руководителя по общеобразовательным учреждениям"</t>
  </si>
  <si>
    <t>0320200000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</si>
  <si>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 общего, основного общего, среднего общего образования</t>
  </si>
  <si>
    <t>0320273040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</si>
  <si>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</si>
  <si>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</si>
  <si>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(Приобритение и монтаж модульных спортивных залов для школ РБ)</t>
  </si>
  <si>
    <t>03205L5052</t>
  </si>
  <si>
    <t>03205S2140</t>
  </si>
  <si>
    <t>МП "Патриотическое воспитание детей в муниципальном образовании"Мухоршибирский район" на 2023-2025 годы и на период до 2028 года"</t>
  </si>
  <si>
    <t>2700000000</t>
  </si>
  <si>
    <t>Модернизация системы патриотического воспитания</t>
  </si>
  <si>
    <t>2700100000</t>
  </si>
  <si>
    <t>Развитие всероссийского детско-юношеского военно-патриотического движения "Юнармия". (Приобретение формы)</t>
  </si>
  <si>
    <t>2700110100</t>
  </si>
  <si>
    <t>Федеральный проект "Патриотическое воспитание граждан Российской Федерации"</t>
  </si>
  <si>
    <t>270EВ00000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</si>
  <si>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</si>
  <si>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270EВ51790</t>
  </si>
  <si>
    <t>На увеличение фонда оплаты труда педагогических работников муниципальных организаций дополнительного образования</t>
  </si>
  <si>
    <t>03301S2120</t>
  </si>
  <si>
    <t xml:space="preserve"> S216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</si>
  <si>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03301S2160</t>
  </si>
  <si>
    <t>Развитие всероссийского движения РДДМ "Движение первых"</t>
  </si>
  <si>
    <t>2700110500</t>
  </si>
  <si>
    <t>Организация деятельности по обеспечению прав детей, находящихся в трудной жизненной ситуации, на отдых и оздоровления</t>
  </si>
  <si>
    <t>9930073190</t>
  </si>
  <si>
    <t>03601S2160</t>
  </si>
  <si>
    <t>12301S2160</t>
  </si>
  <si>
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</t>
  </si>
  <si>
    <t>12301S2270</t>
  </si>
  <si>
    <t>12101S2160</t>
  </si>
  <si>
    <t>12102L4670</t>
  </si>
  <si>
    <t>Строительство сельских Домов культуры</t>
  </si>
  <si>
    <t>1210620100</t>
  </si>
  <si>
    <t>12201S2160</t>
  </si>
  <si>
    <t>Основное мероприятие "Комплектование книжного фонда"</t>
  </si>
  <si>
    <t>1220200000</t>
  </si>
  <si>
    <t>12202L5190</t>
  </si>
  <si>
    <t>Обеспечение комплексного развития сельских территорий</t>
  </si>
  <si>
    <t>18002L5760</t>
  </si>
  <si>
    <t>от  1 Апреля 2024 г.</t>
  </si>
  <si>
    <t>уточнение 2024г.</t>
  </si>
  <si>
    <t>Субсидии бюджетам муниципальных районов (городских округов) 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2012 - 2017 годы»</t>
  </si>
  <si>
    <t>Реализация мероприятий по обеспечению жильем молодых семей</t>
  </si>
  <si>
    <t>Субсидии на повышение средней заработной платы работников муниципальных учреждений культуры</t>
  </si>
  <si>
    <t>Субсидии из республиканского бюджета бюджетам муниципальных районов и городских округов в Республике Бурятия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</si>
  <si>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</si>
  <si>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Субвенции местным бюджетам на обеспечение прав детей, находящихся в трудной жизненной ситуации, на отдых и оздоровление и организацию деятельности по обеспечению прав детей, находящихся в трудной жизненной ситуации, на отдых и оздоровление</t>
  </si>
  <si>
    <t>Организация деятельности по обеспечению прав детей, находящихся в трудной жизненной ситуации, на отдых и оздоровление</t>
  </si>
  <si>
    <t>соф</t>
  </si>
  <si>
    <t>движение первых</t>
  </si>
  <si>
    <t>строй контроль спортзал</t>
  </si>
  <si>
    <t>плюсом</t>
  </si>
  <si>
    <t>Подготовка для монтажа спортзала СОШ№2</t>
  </si>
  <si>
    <t>ГРБС</t>
  </si>
  <si>
    <t>сумма, тыс.</t>
  </si>
  <si>
    <t>мероприятие</t>
  </si>
  <si>
    <t>всего</t>
  </si>
  <si>
    <t>доходная часть бюджета</t>
  </si>
  <si>
    <t>Таблица 1</t>
  </si>
  <si>
    <t>Таблица 3</t>
  </si>
  <si>
    <t>Таблица 4</t>
  </si>
  <si>
    <t>Финансовое управление администрации муниципального образования "Мухоршибирский район"</t>
  </si>
  <si>
    <t>Обеспечение первоочередных расходов СП</t>
  </si>
  <si>
    <t>выборы райсовет</t>
  </si>
  <si>
    <t>постановление об админ.правонарушении</t>
  </si>
  <si>
    <t>ремонт КМХ</t>
  </si>
  <si>
    <t>софинансирование субсидии муниципальным учреждениям, реализующим программы спортивной подготовки</t>
  </si>
  <si>
    <t>тур.слёт</t>
  </si>
  <si>
    <t>Республиканские детские прортивные игры</t>
  </si>
  <si>
    <t>электоромагнитный пускатель</t>
  </si>
  <si>
    <t>софинансирование ИМТ на финансовое обеспечение социально значимых и первоочередных расходов</t>
  </si>
  <si>
    <t>по ГРБС</t>
  </si>
  <si>
    <t>ФОТ</t>
  </si>
  <si>
    <t>приобретение квартиры</t>
  </si>
  <si>
    <t>софинансирование на предоставление социальной выплаты на приобретение жилья или строительство индивидуального жилого дома</t>
  </si>
  <si>
    <t>софинансирование на строительство и реконструкцию (модернизацию) объектов питьевого водоснабжения</t>
  </si>
  <si>
    <t>ремонт ТС, запзасти</t>
  </si>
  <si>
    <t>софинансирование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</si>
  <si>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Дотации от других бюджетов бюджетной системы Российской Федерации</t>
  </si>
  <si>
    <t>Дотации на поддержку мер по обеспечению сбалансированности местных бюджетов</t>
  </si>
  <si>
    <t>Развитие муниципальных программ по сохранению и развитию бурятского языка</t>
  </si>
  <si>
    <t>Субсидии муниципальным учреждениям, реализующим программы спортивной подготовки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</si>
  <si>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</si>
  <si>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За достижение показателей деятельности органов исполнительной власти Республики Бурятия (муниципальные команды)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</si>
  <si>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</si>
  <si>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Финансовая поддержка территориального общественного самоуправления посредством республиканского конкурса «Лучшее территориальное общественное самоуправление»</t>
  </si>
  <si>
    <t>Иные межбюджетные трансферты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</t>
  </si>
  <si>
    <t>ИТОГО ДОХОДОВ</t>
  </si>
  <si>
    <t>№ п/п</t>
  </si>
  <si>
    <t>реквизиты распоряжения</t>
  </si>
  <si>
    <t>Получатель средств</t>
  </si>
  <si>
    <t>Основание перечисления</t>
  </si>
  <si>
    <t>Сумма</t>
  </si>
  <si>
    <t>Дата</t>
  </si>
  <si>
    <t>№</t>
  </si>
  <si>
    <t>09.01.2024г.</t>
  </si>
  <si>
    <t>МО СП "Тугнуйское"</t>
  </si>
  <si>
    <t>в связи с рождением первого ребенка на территории Мухоршибирского района в 2024 году</t>
  </si>
  <si>
    <t>Резервный фонд непредвиденных расходов</t>
  </si>
  <si>
    <t>19.01.2024г.</t>
  </si>
  <si>
    <t>МО СП "Шаралдайское"</t>
  </si>
  <si>
    <t>выплаты единовременной материальной помощи семьям лиц, умерших или погибших при выполнении задач в ходе проведения военной операции</t>
  </si>
  <si>
    <t>МО СП "Новозаганское"</t>
  </si>
  <si>
    <t xml:space="preserve">Калашникову П.Е. В связи с пожаром, ул. Калиника д.40 </t>
  </si>
  <si>
    <t>08.02.2024г.</t>
  </si>
  <si>
    <t>МО СП "Мухоршибирское"</t>
  </si>
  <si>
    <t>проведение социально-культурного мероприятия районного значения "Форум женщин Мухоршибирского района"</t>
  </si>
  <si>
    <t>13.02.2024г.</t>
  </si>
  <si>
    <t>14.02.2024г.</t>
  </si>
  <si>
    <t>проведение работ по недопущунию затопления и разрушения моста по ул. Партизанская</t>
  </si>
  <si>
    <t>Резервный фонд по предупреждению ЧС</t>
  </si>
  <si>
    <t>МО СП "Хошунузурское"</t>
  </si>
  <si>
    <t>ремонт приспособленного пожарного автомобиля</t>
  </si>
  <si>
    <t>МО СП "Кусотинское"</t>
  </si>
  <si>
    <t>МО СП "Цолгинское"</t>
  </si>
  <si>
    <t>капитальный ремонт трактора МТЗ 82, у. Цолга</t>
  </si>
  <si>
    <t>15.02.2024г.</t>
  </si>
  <si>
    <t>21.02.2024г.</t>
  </si>
  <si>
    <t>МО СП "Подлопатинское"</t>
  </si>
  <si>
    <t>завершение монтажа и отделки кровли церкви "Пророка Ильи"</t>
  </si>
  <si>
    <t>МБОУ "Мухоршибирская СОШ №1" приобретение коньков</t>
  </si>
  <si>
    <t>27.02.2024г.</t>
  </si>
  <si>
    <t>12.03.2024г.</t>
  </si>
  <si>
    <t xml:space="preserve">МКУ «Отдел финансово – правового обеспечения» администрации муниципального образования «Мухоршибирский район» </t>
  </si>
  <si>
    <t>для оказания финансовой помощи Бурятскому Республиканскому отделению Всероссийской общественной организации ветеранов «Боевое Братство» на проведение «Вахты Памяти» в Новгородской и Ленинградской областях, приуроченной к 80-летию Победы в Великой отечественной войне</t>
  </si>
  <si>
    <t>участие в "Байкальской рыбалке - 2024"</t>
  </si>
  <si>
    <t>25.03.2024г.</t>
  </si>
  <si>
    <t>МО СП "Барское"</t>
  </si>
  <si>
    <t>08.04.2024г.</t>
  </si>
  <si>
    <t>МО СП "Никольское"</t>
  </si>
  <si>
    <t>на приобретение автошин для пожарного автомобиля</t>
  </si>
  <si>
    <t>Информация о расходах, произведенных за счет средств резервного фонда</t>
  </si>
  <si>
    <t>резервный фонд непредвиденных расходов</t>
  </si>
  <si>
    <t>гос.экспертиза стр-во водовода</t>
  </si>
  <si>
    <t>соревнования по национальным видам спорта</t>
  </si>
  <si>
    <t>Уточнение за счет средств местного бюджета</t>
  </si>
  <si>
    <t xml:space="preserve">НАЛОГОВЫЕ И НЕНАЛОГОВЫЕ ДОХОДЫ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</si>
  <si>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</si>
  <si>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Налог, взимаемый по упрощенной системе налогообложения</t>
  </si>
  <si>
    <t>Единый сельскохозяйственный налог</t>
  </si>
  <si>
    <t>Налог, взимаемый по патентной системе налогообложения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</si>
  <si>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</si>
  <si>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</si>
  <si>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Плата за негативное воздействие на окружающую среду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</si>
  <si>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</si>
  <si>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НЕНАЛОГОВЫЕ ДОХОДЫ</t>
  </si>
  <si>
    <t>НАЛОГОВЫЕ ДОХОДЫ</t>
  </si>
  <si>
    <t>Иные межбюджетные трансферты за достижение показателей деятельности органов исполнительной власти Республики Бурятия (муниципальные команды)</t>
  </si>
  <si>
    <t>2400555493</t>
  </si>
  <si>
    <t>Иные межбюджетные трансферты на финансовое обеспечение социально значимых и первоочередных расходов</t>
  </si>
  <si>
    <t>24005S4760</t>
  </si>
  <si>
    <t>Обеспечение оказания гражданам услуг по перевозке пассажиров по муниципальным маршрутам по тарифам, установленных органами местного самоуправления</t>
  </si>
  <si>
    <t>0840180100</t>
  </si>
  <si>
    <t>08201S2140</t>
  </si>
  <si>
    <t>21102S2140</t>
  </si>
  <si>
    <t>Субсидии местным бюджетам на реализацию первоочередных мероприятий по модернизации, капитальному рем</t>
  </si>
  <si>
    <t>21102S2980</t>
  </si>
  <si>
    <t>21103S2140</t>
  </si>
  <si>
    <t>Федеральный проект «Чистая вода»</t>
  </si>
  <si>
    <t>212F500000</t>
  </si>
  <si>
    <t>Строительство и реконструкция (модернизация) объектов питьевого водоснабжения</t>
  </si>
  <si>
    <t>212F552430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</si>
  <si>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</si>
  <si>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</si>
  <si>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Приведение жилищного фонда к состоянию, отвечающему современным условиям энергоэффективности, экологическим требованиям</t>
  </si>
  <si>
    <t>2110100000</t>
  </si>
  <si>
    <t>Приведение жилищного фонда к состоянию, отвечающему современным условиям</t>
  </si>
  <si>
    <t>2110110100</t>
  </si>
  <si>
    <t>Основное мероприятие "Ремонт, реконструкция библиотечных зданий"</t>
  </si>
  <si>
    <t>1220600000</t>
  </si>
  <si>
    <t>12206S2140</t>
  </si>
  <si>
    <t>11001S4760</t>
  </si>
  <si>
    <t>Резервный фонд администрации по ликвидации чрезвычайных ситуаций и последствий стихийных бедствий</t>
  </si>
  <si>
    <t>99600P0300</t>
  </si>
  <si>
    <t>24006S4760</t>
  </si>
  <si>
    <t>99200S4760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</si>
  <si>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</si>
  <si>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9990080100</t>
  </si>
  <si>
    <t>Основное мероприятие "Подготовка, переподготовка и повышение квалификации кадров СМиСП. Информационное обеспечение и пропаганда предпринимательской деятельности"</t>
  </si>
  <si>
    <t>0110200000</t>
  </si>
  <si>
    <t>Проведение семинаров, мастер-классов, конференций, круглых столов, форумов, выставок, ярмарок и прочих мероприятий</t>
  </si>
  <si>
    <t>0110280320</t>
  </si>
  <si>
    <t>Основное мероприятие "Обучение управленческой команды по развитию моногорода п. Саган-Нур"</t>
  </si>
  <si>
    <t>0110300000</t>
  </si>
  <si>
    <t>Расходы, связанные с обучением управленческой команды по развитию моногорода п. Саган-Нур</t>
  </si>
  <si>
    <t>0110380100</t>
  </si>
  <si>
    <t>Оплата членского взноса Торгово - промышленной палаты Республики Бурятия</t>
  </si>
  <si>
    <t>2300181000</t>
  </si>
  <si>
    <t>26001S2Е90</t>
  </si>
  <si>
    <t>Иные межбюджетные трансферты на финансовое обеспечение социально значимых и первоочередных расходовИные межбюджетные трансферты на финансовое обеспечение социально значимых и первоочередных расходов</t>
  </si>
  <si>
    <t>26001S4760</t>
  </si>
  <si>
    <t>06002S4760</t>
  </si>
  <si>
    <t>Финансовая поддержка ТОС посредством республиканского конкурса "Лучшее территориальное общественное самоуправление"</t>
  </si>
  <si>
    <t>9990074030</t>
  </si>
  <si>
    <t>03101S4760</t>
  </si>
  <si>
    <t>032011010К</t>
  </si>
  <si>
    <t>Разработка, принятие и софинансирование муниципальных программ по сохранению и развитию бурятского языка</t>
  </si>
  <si>
    <t>0320185060</t>
  </si>
  <si>
    <t>03201S4760</t>
  </si>
  <si>
    <t>Ежемесячное денежное вознаграждение за классное руководство педагогическим работникам государственных и муниципальных  общеобразовательных учреждений</t>
  </si>
  <si>
    <t>0320253030</t>
  </si>
  <si>
    <t>03202R3030</t>
  </si>
  <si>
    <t>Расширение возможностей для участия способных и одаренных школьников в районных, региональных, всероссийских олимпиадах, научных конференциях, творческих выставках, различных конкурсах</t>
  </si>
  <si>
    <t>9990080600</t>
  </si>
  <si>
    <t>03301S4760</t>
  </si>
  <si>
    <t>03601S4760</t>
  </si>
  <si>
    <t>1230110100</t>
  </si>
  <si>
    <t>12301S4760</t>
  </si>
  <si>
    <t>12101S4760</t>
  </si>
  <si>
    <t>12201S2340</t>
  </si>
  <si>
    <t>12201S4760</t>
  </si>
  <si>
    <t>Федеральный проект "Творческие люди"</t>
  </si>
  <si>
    <t>122A200000</t>
  </si>
  <si>
    <t>122A255190</t>
  </si>
  <si>
    <t>Расходы, связанные с осуществлением полномочий по контрольно-счетной палате</t>
  </si>
  <si>
    <t>24004С0100</t>
  </si>
  <si>
    <t>Итого на 16.04.2024 года (решение сессии от 16.04.2024 №229)</t>
  </si>
  <si>
    <t>(тыс.)</t>
  </si>
  <si>
    <t>21</t>
  </si>
  <si>
    <t>69</t>
  </si>
  <si>
    <t>12.04.2024г.</t>
  </si>
  <si>
    <t>на приобретение прожекторов с. Куготы</t>
  </si>
  <si>
    <t>18.04.2024г.</t>
  </si>
  <si>
    <t>72</t>
  </si>
  <si>
    <t>приобретение продуктов питания и предметов первой необходимости Ишигеевой М.Ш.</t>
  </si>
  <si>
    <t>73</t>
  </si>
  <si>
    <t>19.04.2024г.</t>
  </si>
  <si>
    <t>Мухоршибирской детской школе искусств (ансамбль «Покровушка») на участие во Всероссийском конкурсе «Звездный талант» (г. Казань)</t>
  </si>
  <si>
    <t>разовая материальная помощь Валехметовой Е.П., на приобретение билетов для участия в полуфинале конкурса «Это у нас семейное» проекта «Россия – страна возможностей» (10.05.2024г. – 12.05.2024г., в г. Владивосток)</t>
  </si>
  <si>
    <t>03.05.2024г.</t>
  </si>
  <si>
    <t>ЦДО на изготовление сувениров "Домовенок"</t>
  </si>
  <si>
    <t>13.05.2024г.</t>
  </si>
  <si>
    <t>Сандаковой Д.Г. За I место в чемпионате Европы по боксу-2024</t>
  </si>
  <si>
    <t>15.05.2024г.</t>
  </si>
  <si>
    <t>для приспособленной пожарной машины</t>
  </si>
  <si>
    <t>20.05.2024г.</t>
  </si>
  <si>
    <t>МО СП "Хонхолойское"</t>
  </si>
  <si>
    <t>СП Мухоршибирского района</t>
  </si>
  <si>
    <t>для заправки ГСМ пожарные автомашины</t>
  </si>
  <si>
    <t>10.06.2024г.</t>
  </si>
  <si>
    <t>МО СП "Саганнурское"</t>
  </si>
  <si>
    <t>26.06.2024г.</t>
  </si>
  <si>
    <t>08.07.2024г.</t>
  </si>
  <si>
    <t>организация питания участников целевой поездки Главы РБ</t>
  </si>
  <si>
    <t>09.07.2024г.</t>
  </si>
  <si>
    <t>возмещение расходов связанных с тушением пожара</t>
  </si>
  <si>
    <t>приорбретение глубинного насоса</t>
  </si>
  <si>
    <t>ремонт моста с. Куготы</t>
  </si>
  <si>
    <t>на содержание приспособленной пожарной машины</t>
  </si>
  <si>
    <t>15.07.2024г.</t>
  </si>
  <si>
    <t>выплата разовой премии участнику XIX Республиканских летних сельских игр</t>
  </si>
  <si>
    <t>МО СП "Харашибирское"</t>
  </si>
  <si>
    <t>26.07.2024г.</t>
  </si>
  <si>
    <t>ремонт крыши здания МБОУ "Барская СОШ"</t>
  </si>
  <si>
    <t>30.07.2024г.</t>
  </si>
  <si>
    <t>замена окна здания МБОУ "Бомская СОШ"</t>
  </si>
  <si>
    <t>проведение восстановительных работ (ремонт опоры)</t>
  </si>
  <si>
    <t>Резервный фонд по ликвидации ЧС</t>
  </si>
  <si>
    <t>09.08.2024г.</t>
  </si>
  <si>
    <t>обеспечение бутилированной питьевой водой, проведение санитарной очистки и обеззараживания территории с. Куготы и у. Цолга</t>
  </si>
  <si>
    <t>Итого на 19.08.2024 года (проект решения сессии от 29.08.2024 №___)</t>
  </si>
  <si>
    <t>ВСЕГО</t>
  </si>
  <si>
    <t>бюджетный кредит</t>
  </si>
  <si>
    <t>Иные межбюджетные трансферты на финансовое обеспечение социально значимых и первоочередных расходов (ФОТ)</t>
  </si>
  <si>
    <t>ФОТ - Иные межбюджетные трансферты за достижение показателей деятельности органов исполнительной власти Республики Бурятия (муниципальные команды) в сумме 32,550 тыс., Иные межбюджетные трансферты на финансовое обеспечение социально значимых и первоочередных расходов в сумме 705,870 тыс.</t>
  </si>
  <si>
    <t>ФОТ - Иные межбюджетные трансферты за достижение показателей деятельности органов исполнительной власти Республики Бурятия (муниципальные команды) в сумме 383,299 тыс., Иные межбюджетные трансферты на финансовое обеспечение социально значимых и первоочередных расходов в сумме 2 544,378 тыс.</t>
  </si>
  <si>
    <t>ФОТ - Иные межбюджетные трансферты за достижение показателей деятельности органов исполнительной власти Республики Бурятия (муниципальные команды) в сумме 115,227 тыс., Иные межбюджетные трансферты на финансовое обеспечение социально значимых и первоочередных расходов в сумме 1 219,480 тыс., Расходы, связанные с осуществлением полномочий по контрольно-счетной палате в сумме 12,739 тыс.</t>
  </si>
  <si>
    <t>резервный фонд администрации</t>
  </si>
  <si>
    <t>Иные межбюджетные трансферты за достижение показателей деятельности органов исполнительной власти Республики Бурятия (муниципальные команды) в сумме 32,550 тыс.(ФОТ), Прочие мероприятия, связанные с выполнением обязательств органов местного самоуправления в сумме (-)2 006,43644 тыс., Обеспечение деятельности казенных учреждений (финансово - правовой отдел) в сумме 235,38584 тыс.(ФОТ), Иные межбюджетные трансферты на финансовое обеспечение социально значимых и первоочередных расходов в сумме 6 250,680 тыс. (ФОТ), ремонт КМХ в сумме 225,21462 тыс., ремонт ТС и запзасти в сумме 70,664 тыс., Резервный фонд администрации по предупреждению чрезвычайных ситуаций в сумме 55,000 тыс., Резервный фонд администрации по ликвидации чрезвычайных ситуаций и последствий стихийных бедствий в сумме 623,0159 тыс.</t>
  </si>
  <si>
    <t xml:space="preserve"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в сумме 937,72875 тыс., </t>
  </si>
  <si>
    <t>ФОТ - Иные межбюджетные трансферты за достижение показателей деятельности органов исполнительной власти Республики Бурятия (муниципальные команды) в сумме 29,295 тыс., Иные межбюджетные трансферты на финансовое обеспечение социально значимых и первоочередных расходов в сумме 269,160 тыс.</t>
  </si>
  <si>
    <t>подпорная стена с. Мухоршибирь ул. 30 лет Победы</t>
  </si>
  <si>
    <t>ФОТ - Иные межбюджетные трансферты за достижение показателей деятельности органов исполнительной власти Республики Бурятия (муниципальные команды) в сумме 125,643 тыс., Иные межбюджетные трансферты на финансовое обеспечение социально значимых и первоочередных расходов в сумме 1072,070 тыс.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</si>
  <si>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в сумме (-)937,72804 тыс., природоохранные мероприятия в сумме (-)30 416,900 тыс.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</si>
  <si>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в сумме (-)1 200,00071 тыс., Строительство и реконструкция (модернизация) объектов питьевого водоснабжения в сумме (-)590,390 тыс. софинансирование</t>
  </si>
  <si>
    <t>Оказание учреждениями (организациями) услуг (работ) по предоставлению дошкольного образования в сумме (-)5 569,47496 тыс.,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1380,94211 тыс., Иные межбюджетные трансферты на финансовое обеспечение социально значимых и первоочередных расходов в сумме 18751,57496 тыс., Резервный фонд финансирования непредвиденных расходов администрации в сумме 8,000 тыс.</t>
  </si>
  <si>
    <t>Оказание учреждениями (организациями) услуг по предоставлению общего образования в сумме 2420,920 тыс., ТЭР за счет средств бюджетного кредита в сумме 2 000,000 тыс.,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в сумме 13 505,400 тыс., Разработка, принятие и софинансирование муниципальных программ по сохранению и развитию бурятского языка в сумме 210,000 тыс.,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(-)1380,94211 тыс., Оплата труда обслуживающего персонала муниципальных общеобразовательных учреждений в сумме 5 413,77496 тыс., Иные межбюджетные трансферты на финансовое обеспечение социально значимых и первоочередных расходов в сумме 5 500,000 тыс.(ТЭР), Ежемесячное денежное вознаграждение за классное руководство педагогическим работникам государственных и муниципальных  общеобразовательных учреждений в сумме 4 347,200 тыс.,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сумме 0,154 тыс. софинансирование, Организация перевозок учащихся, проживающих в отдаленных селах, к месту учебы и обратно по общеобразовательным учреждениям в сумме (-)8,661 тыс., Развитие всероссийского детско-юношеского военно-патриотического движения "Юнармия". (Приобретение формы) в сумме (-)76,38884 тыс., Формирование базовой ступени изучения бурятского языка повсеместно в дошкольных образовательных организациях в сумме (-)10,000 тыс.,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в сумме 240,66797 тыс., Обеспечение прав детей, находящихся в трудной  жизненной  ситуации, на отдых и оздоровление в сумме 241,1737 тыс., Резервный фонд администрации по предупреждению чрезвычайных ситуаций в сумме 74,931 тыс.</t>
  </si>
  <si>
    <t>Оказание учреждениями (организациями) услуг (работ) по предоставлению дополнительного образования в сумме 159,746 тыс., Иные межбюджетные трансферты на финансовое обеспечение социально значимых и первоочередных расходов в сумме 4 212,390 тыс.(ТЭР в сумме 949,200 тыс., ФОТ в сумме 3263,190 тыс.), Развитие всероссийского детско-юношеского военно-патриотического движения "Юнармия". (Приобретение формы) в сумме 57,90984 тыс., Резервный фонд финансирования непредвиденных расходов администрации в сумме 106,980 тыс., На повышение средней заработной платы педагогических работников муниципальных учреждений дополнительного образования отрасли «Культура» в сумме 648,300 тыс.</t>
  </si>
  <si>
    <t xml:space="preserve">Организация деятельности по обеспечению прав детей, находящихся в трудной жизненной ситуации, на отдых и оздоровления </t>
  </si>
  <si>
    <t>Иные межбюджетные трансферты на финансовое обеспечение социально значимых и первоочередных расходов в сумме 6 260,800 тыс. (ФОТ), Иные межбюджетные трансферты за достижение показателей деятельности органов исполнительной власти Республики Бурятия (муниципальные команды) в сумме 44,268 тыс., Развитие всероссийского детско-юношеского военно-патриотического движения "Юнармия". (Приобретение формы) в сумме 18,479 тыс., Формирование базовой ступени изучения бурятского языка повсеместно в дошкольных образовательных организациях в сумме 10,000 тыс., Обеспечение прав детей, находящихся в трудной  жизненной  ситуации, на отдых и оздоровление в сумме 0,00005 тыс., Администрирование передаваемых органам местного самоуправления государственных полномочий по организации и обеспечению отдыха и оздоровления детей в сумме 3,600 тыс.</t>
  </si>
  <si>
    <t xml:space="preserve">Оказание учреждениями муниципальных услуг в сумме 10,500 тыс., Иные межбюджетные трансферты на финансовое обеспечение социально значимых и первоочередных расходов в сумме 13 692,200 тыс.(ФОТ в сумме 13 192,200 тыс., ТЭР в сумме 500,000 тыс.), Повышение средней заработной платы работников муниципальных учреждений культуры в сумме 4 471,500 тыс.,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в сумме 1 200,000 тыс., </t>
  </si>
  <si>
    <t>ФОТ - Иные межбюджетные трансферты за достижение показателей деятельности органов исполнительной власти Республики Бурятия (муниципальные команды) в сумме 44,268 тыс., Иные межбюджетные трансферты на финансовое обеспечение социально значимых и первоочередных расходов в сумме 321,680 тыс.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</si>
  <si>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</t>
  </si>
  <si>
    <t xml:space="preserve">Предоставление социальной выплаты на приобретение жилья или строительство индивидуального жилого дома в сумме </t>
  </si>
  <si>
    <t>Субсидии муниципальным учреждениям, реализующим программы спортивной подготовки в сумме 930,900 тыс.(ФОТ), Иные межбюджетные трансферты на финансовое обеспечение социально значимых и первоочередных расходов в сумме 1043,990 тыс.(ФОТ)</t>
  </si>
  <si>
    <t>Обеспечение первоочередных расходов СП в сумме 3 632,51330 тыс., Резервный фонд финансирования непредвиденных расходов администрации в сумме 379,21400 тыс., Резервный фонд администрации по предупреждению чрезвычайных ситуаций в сумме 257,10100 тыс., Финансовая поддержка ТОС посредством республиканского конкурса "Лучшее территориальное общественное самоуправление" в сумме 2 860,000 тыс.</t>
  </si>
  <si>
    <t>природоохранные мероприятия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</si>
</sst>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name val="Arial Cyr"/>
      <charset val="204"/>
    </font>
    <font>
      <sz val="10"/>
      <color theme="1"/>
      <name val="Times New Roman"/>
      <family val="2"/>
      <charset val="204"/>
    </font>
    <font>
      <b/>
      <i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0" fillId="0" borderId="0"/>
    <xf numFmtId="0" fontId="20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5" fontId="0" fillId="0" borderId="0" xfId="0" applyNumberFormat="1"/>
    <xf numFmtId="0" fontId="6" fillId="0" borderId="1" xfId="0" applyFont="1" applyBorder="1" applyAlignment="1">
      <alignment vertical="center"/>
    </xf>
    <xf numFmtId="0" fontId="9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left" vertical="center"/>
    </xf>
    <xf numFmtId="165" fontId="6" fillId="3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165" fontId="15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9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vertical="center" wrapText="1"/>
    </xf>
    <xf numFmtId="4" fontId="13" fillId="5" borderId="1" xfId="0" applyNumberFormat="1" applyFont="1" applyFill="1" applyBorder="1" applyAlignment="1">
      <alignment vertical="center" wrapText="1"/>
    </xf>
    <xf numFmtId="0" fontId="14" fillId="0" borderId="0" xfId="2" applyNumberFormat="1" applyFont="1" applyFill="1" applyBorder="1" applyAlignment="1" applyProtection="1">
      <alignment horizontal="right" vertical="center" wrapText="1"/>
    </xf>
    <xf numFmtId="0" fontId="6" fillId="0" borderId="0" xfId="2" applyFont="1" applyAlignment="1">
      <alignment vertical="center"/>
    </xf>
    <xf numFmtId="49" fontId="8" fillId="0" borderId="1" xfId="2" applyNumberFormat="1" applyFont="1" applyBorder="1" applyAlignment="1">
      <alignment horizontal="right" vertical="center" wrapText="1"/>
    </xf>
    <xf numFmtId="164" fontId="8" fillId="0" borderId="1" xfId="2" applyNumberFormat="1" applyFont="1" applyBorder="1" applyAlignment="1">
      <alignment vertical="center" wrapText="1"/>
    </xf>
    <xf numFmtId="165" fontId="14" fillId="0" borderId="2" xfId="2" applyNumberFormat="1" applyFont="1" applyBorder="1" applyAlignment="1">
      <alignment horizontal="right" vertical="center" wrapText="1"/>
    </xf>
    <xf numFmtId="0" fontId="6" fillId="0" borderId="1" xfId="2" applyNumberFormat="1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right" vertical="center" wrapText="1"/>
    </xf>
    <xf numFmtId="164" fontId="6" fillId="0" borderId="1" xfId="2" applyNumberFormat="1" applyFont="1" applyBorder="1" applyAlignment="1">
      <alignment vertical="center" wrapText="1"/>
    </xf>
    <xf numFmtId="165" fontId="15" fillId="0" borderId="2" xfId="2" applyNumberFormat="1" applyFont="1" applyBorder="1" applyAlignment="1">
      <alignment horizontal="right" vertical="center" wrapText="1"/>
    </xf>
    <xf numFmtId="0" fontId="6" fillId="0" borderId="1" xfId="2" applyNumberFormat="1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right" vertical="center" wrapText="1"/>
    </xf>
    <xf numFmtId="165" fontId="15" fillId="0" borderId="1" xfId="2" applyNumberFormat="1" applyFont="1" applyBorder="1" applyAlignment="1">
      <alignment horizontal="right" vertical="center" wrapText="1"/>
    </xf>
    <xf numFmtId="0" fontId="8" fillId="0" borderId="1" xfId="2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/>
    </xf>
    <xf numFmtId="165" fontId="13" fillId="0" borderId="0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1" xfId="5" applyFont="1" applyFill="1" applyBorder="1" applyAlignment="1" applyProtection="1">
      <alignment horizontal="left" vertical="center" wrapText="1"/>
      <protection locked="0"/>
    </xf>
    <xf numFmtId="165" fontId="21" fillId="0" borderId="1" xfId="0" applyNumberFormat="1" applyFont="1" applyBorder="1" applyAlignment="1">
      <alignment vertical="center"/>
    </xf>
    <xf numFmtId="165" fontId="22" fillId="0" borderId="1" xfId="0" applyNumberFormat="1" applyFont="1" applyBorder="1" applyAlignment="1">
      <alignment vertical="center"/>
    </xf>
    <xf numFmtId="0" fontId="11" fillId="0" borderId="1" xfId="6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5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right" vertical="center"/>
    </xf>
    <xf numFmtId="0" fontId="23" fillId="0" borderId="0" xfId="2" applyNumberFormat="1" applyFont="1" applyFill="1" applyBorder="1" applyAlignment="1" applyProtection="1">
      <alignment horizontal="right" vertical="center" wrapText="1"/>
    </xf>
    <xf numFmtId="4" fontId="7" fillId="0" borderId="0" xfId="2" applyNumberFormat="1" applyFont="1" applyFill="1" applyBorder="1" applyAlignment="1" applyProtection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4" fontId="12" fillId="0" borderId="0" xfId="2" applyNumberFormat="1" applyFont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8" fillId="6" borderId="3" xfId="2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12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" fontId="13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49" fontId="24" fillId="0" borderId="0" xfId="0" applyNumberFormat="1" applyFont="1" applyBorder="1" applyAlignment="1">
      <alignment horizontal="right" vertical="center" wrapText="1"/>
    </xf>
    <xf numFmtId="165" fontId="24" fillId="0" borderId="0" xfId="0" applyNumberFormat="1" applyFont="1" applyBorder="1" applyAlignment="1">
      <alignment horizontal="right" vertical="center"/>
    </xf>
    <xf numFmtId="49" fontId="24" fillId="0" borderId="0" xfId="0" applyNumberFormat="1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5 3" xfId="3"/>
    <cellStyle name="Обычный 6" xfId="4"/>
    <cellStyle name="Обычный_Лист1" xfId="6"/>
    <cellStyle name="Обычный_свод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41"/>
  <sheetViews>
    <sheetView view="pageBreakPreview" zoomScaleNormal="100" zoomScaleSheetLayoutView="100" workbookViewId="0">
      <selection activeCell="A8" sqref="A8"/>
    </sheetView>
  </sheetViews>
  <sheetFormatPr defaultRowHeight="15"/>
  <cols>
    <col min="1" max="1" width="64.42578125" style="49" customWidth="1"/>
    <col min="2" max="2" width="17.5703125" style="48" customWidth="1"/>
  </cols>
  <sheetData>
    <row r="1" spans="1:2" ht="16.5" customHeight="1">
      <c r="A1" s="124" t="s">
        <v>609</v>
      </c>
      <c r="B1" s="124"/>
    </row>
    <row r="2" spans="1:2" ht="21" customHeight="1">
      <c r="A2" s="125" t="s">
        <v>608</v>
      </c>
      <c r="B2" s="125"/>
    </row>
    <row r="3" spans="1:2" ht="12.75" customHeight="1">
      <c r="A3" s="106"/>
      <c r="B3" s="107" t="s">
        <v>768</v>
      </c>
    </row>
    <row r="4" spans="1:2">
      <c r="A4" s="101" t="s">
        <v>0</v>
      </c>
      <c r="B4" s="99" t="s">
        <v>591</v>
      </c>
    </row>
    <row r="5" spans="1:2">
      <c r="A5" s="86" t="s">
        <v>687</v>
      </c>
      <c r="B5" s="41">
        <v>-23381.900000000023</v>
      </c>
    </row>
    <row r="6" spans="1:2">
      <c r="A6" s="82" t="s">
        <v>697</v>
      </c>
      <c r="B6" s="83">
        <v>3537.2299999999814</v>
      </c>
    </row>
    <row r="7" spans="1:2">
      <c r="A7" s="82" t="s">
        <v>696</v>
      </c>
      <c r="B7" s="83">
        <v>-26919.130000000005</v>
      </c>
    </row>
    <row r="8" spans="1:2" ht="76.5">
      <c r="A8" s="85" t="s">
        <v>688</v>
      </c>
      <c r="B8" s="83">
        <v>1907.23</v>
      </c>
    </row>
    <row r="9" spans="1:2">
      <c r="A9" s="82" t="s">
        <v>689</v>
      </c>
      <c r="B9" s="83">
        <v>300</v>
      </c>
    </row>
    <row r="10" spans="1:2">
      <c r="A10" s="82" t="s">
        <v>690</v>
      </c>
      <c r="B10" s="83">
        <v>230</v>
      </c>
    </row>
    <row r="11" spans="1:2">
      <c r="A11" s="82" t="s">
        <v>691</v>
      </c>
      <c r="B11" s="83">
        <v>1100</v>
      </c>
    </row>
    <row r="12" spans="1:2" ht="51">
      <c r="A12" s="82" t="s">
        <v>692</v>
      </c>
      <c r="B12" s="83">
        <v>1000</v>
      </c>
    </row>
    <row r="13" spans="1:2" ht="51">
      <c r="A13" s="82" t="s">
        <v>693</v>
      </c>
      <c r="B13" s="83">
        <v>1000</v>
      </c>
    </row>
    <row r="14" spans="1:2">
      <c r="A14" s="82" t="s">
        <v>694</v>
      </c>
      <c r="B14" s="83">
        <v>-30416.9</v>
      </c>
    </row>
    <row r="15" spans="1:2" ht="38.25">
      <c r="A15" s="82" t="s">
        <v>695</v>
      </c>
      <c r="B15" s="83">
        <v>1497.77</v>
      </c>
    </row>
    <row r="16" spans="1:2" s="1" customFormat="1" ht="25.5">
      <c r="A16" s="37" t="s">
        <v>629</v>
      </c>
      <c r="B16" s="50">
        <f>B17</f>
        <v>2000</v>
      </c>
    </row>
    <row r="17" spans="1:2" s="1" customFormat="1" ht="25.5">
      <c r="A17" s="47" t="s">
        <v>630</v>
      </c>
      <c r="B17" s="51">
        <v>2000</v>
      </c>
    </row>
    <row r="18" spans="1:2" ht="25.5" customHeight="1">
      <c r="A18" s="37" t="s">
        <v>182</v>
      </c>
      <c r="B18" s="52">
        <f>B19+B20+B21+B22+B23+B24</f>
        <v>6179.4865599999994</v>
      </c>
    </row>
    <row r="19" spans="1:2" ht="77.25" customHeight="1">
      <c r="A19" s="6" t="s">
        <v>592</v>
      </c>
      <c r="B19" s="51">
        <v>648.29999999999995</v>
      </c>
    </row>
    <row r="20" spans="1:2">
      <c r="A20" s="6" t="s">
        <v>593</v>
      </c>
      <c r="B20" s="51">
        <v>381.68655999999999</v>
      </c>
    </row>
    <row r="21" spans="1:2" ht="25.5">
      <c r="A21" s="6" t="s">
        <v>594</v>
      </c>
      <c r="B21" s="51">
        <v>4471.5</v>
      </c>
    </row>
    <row r="22" spans="1:2" ht="25.5">
      <c r="A22" s="6" t="s">
        <v>631</v>
      </c>
      <c r="B22" s="51">
        <v>210</v>
      </c>
    </row>
    <row r="23" spans="1:2" ht="25.5">
      <c r="A23" s="6" t="s">
        <v>632</v>
      </c>
      <c r="B23" s="51">
        <v>623.70000000000005</v>
      </c>
    </row>
    <row r="24" spans="1:2" ht="63.75">
      <c r="A24" s="7" t="s">
        <v>595</v>
      </c>
      <c r="B24" s="51">
        <v>-155.69999999999999</v>
      </c>
    </row>
    <row r="25" spans="1:2" ht="25.5">
      <c r="A25" s="37" t="s">
        <v>184</v>
      </c>
      <c r="B25" s="52">
        <f>B26+B27+B28+B29+B30+B31</f>
        <v>14060.072829999999</v>
      </c>
    </row>
    <row r="26" spans="1:2" ht="102">
      <c r="A26" s="6" t="s">
        <v>446</v>
      </c>
      <c r="B26" s="51">
        <v>240.66797</v>
      </c>
    </row>
    <row r="27" spans="1:2" ht="63.75">
      <c r="A27" s="6" t="s">
        <v>596</v>
      </c>
      <c r="B27" s="51">
        <v>13505.4</v>
      </c>
    </row>
    <row r="28" spans="1:2" ht="38.25">
      <c r="A28" s="6" t="s">
        <v>447</v>
      </c>
      <c r="B28" s="51">
        <v>3.6</v>
      </c>
    </row>
    <row r="29" spans="1:2" ht="51">
      <c r="A29" s="6" t="s">
        <v>597</v>
      </c>
      <c r="B29" s="51">
        <v>241.17375000000001</v>
      </c>
    </row>
    <row r="30" spans="1:2" ht="25.5">
      <c r="A30" s="6" t="s">
        <v>598</v>
      </c>
      <c r="B30" s="51">
        <v>3.6091099999999998</v>
      </c>
    </row>
    <row r="31" spans="1:2" ht="127.5">
      <c r="A31" s="6" t="s">
        <v>334</v>
      </c>
      <c r="B31" s="51">
        <v>65.622</v>
      </c>
    </row>
    <row r="32" spans="1:2">
      <c r="A32" s="37" t="s">
        <v>335</v>
      </c>
      <c r="B32" s="38">
        <f>B33+B34+B35+B36+B37</f>
        <v>70283.039000000004</v>
      </c>
    </row>
    <row r="33" spans="1:2" ht="38.25">
      <c r="A33" s="87" t="s">
        <v>633</v>
      </c>
      <c r="B33" s="51">
        <v>12.739000000000001</v>
      </c>
    </row>
    <row r="34" spans="1:2" s="1" customFormat="1" ht="25.5">
      <c r="A34" s="87" t="s">
        <v>634</v>
      </c>
      <c r="B34" s="51">
        <v>807.1</v>
      </c>
    </row>
    <row r="35" spans="1:2" ht="38.25">
      <c r="A35" s="6" t="s">
        <v>635</v>
      </c>
      <c r="B35" s="51">
        <v>62256</v>
      </c>
    </row>
    <row r="36" spans="1:2" ht="38.25">
      <c r="A36" s="6" t="s">
        <v>636</v>
      </c>
      <c r="B36" s="51">
        <v>2860</v>
      </c>
    </row>
    <row r="37" spans="1:2" ht="51">
      <c r="A37" s="6" t="s">
        <v>637</v>
      </c>
      <c r="B37" s="51">
        <v>4347.2</v>
      </c>
    </row>
    <row r="38" spans="1:2">
      <c r="A38" s="37" t="s">
        <v>185</v>
      </c>
      <c r="B38" s="50">
        <f>B32+B25+B18+B16</f>
        <v>92522.598390000014</v>
      </c>
    </row>
    <row r="39" spans="1:2">
      <c r="A39" s="88" t="s">
        <v>638</v>
      </c>
      <c r="B39" s="84">
        <f>B38+B5</f>
        <v>69140.69838999999</v>
      </c>
    </row>
    <row r="41" spans="1:2">
      <c r="B41" s="89"/>
    </row>
  </sheetData>
  <autoFilter ref="A4:B28"/>
  <mergeCells count="2">
    <mergeCell ref="A1:B1"/>
    <mergeCell ref="A2:B2"/>
  </mergeCells>
  <pageMargins left="0.70866141732283472" right="0.70866141732283472" top="0.15748031496062992" bottom="0.15748031496062992" header="0.31496062992125984" footer="0.31496062992125984"/>
  <pageSetup paperSize="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D56"/>
  <sheetViews>
    <sheetView view="pageBreakPreview" zoomScaleSheetLayoutView="100" workbookViewId="0">
      <pane xSplit="2" ySplit="3" topLeftCell="C39" activePane="bottomRight" state="frozen"/>
      <selection pane="topRight" activeCell="C1" sqref="C1"/>
      <selection pane="bottomLeft" activeCell="A4" sqref="A4"/>
      <selection pane="bottomRight" activeCell="C10" sqref="C10"/>
    </sheetView>
  </sheetViews>
  <sheetFormatPr defaultColWidth="9.140625" defaultRowHeight="21"/>
  <cols>
    <col min="1" max="1" width="9.140625" style="36" customWidth="1"/>
    <col min="2" max="2" width="50.5703125" style="36" customWidth="1"/>
    <col min="3" max="3" width="17.42578125" style="36" customWidth="1"/>
    <col min="4" max="4" width="95.140625" style="36" customWidth="1"/>
    <col min="5" max="16384" width="9.140625" style="2"/>
  </cols>
  <sheetData>
    <row r="1" spans="1:4">
      <c r="A1" s="60"/>
      <c r="B1" s="92"/>
      <c r="C1" s="93"/>
      <c r="D1" s="94" t="s">
        <v>1</v>
      </c>
    </row>
    <row r="2" spans="1:4" ht="17.25" customHeight="1">
      <c r="A2" s="61"/>
      <c r="B2" s="95" t="s">
        <v>51</v>
      </c>
      <c r="C2" s="96"/>
      <c r="D2" s="105" t="s">
        <v>768</v>
      </c>
    </row>
    <row r="3" spans="1:4">
      <c r="A3" s="98" t="s">
        <v>2</v>
      </c>
      <c r="B3" s="98" t="s">
        <v>3</v>
      </c>
      <c r="C3" s="99" t="s">
        <v>591</v>
      </c>
      <c r="D3" s="100" t="s">
        <v>60</v>
      </c>
    </row>
    <row r="4" spans="1:4" ht="24" customHeight="1">
      <c r="A4" s="62" t="s">
        <v>4</v>
      </c>
      <c r="B4" s="63" t="s">
        <v>5</v>
      </c>
      <c r="C4" s="64">
        <f>C5+C6+C7+C8+C9+C10+C11</f>
        <v>11214.96702</v>
      </c>
      <c r="D4" s="65"/>
    </row>
    <row r="5" spans="1:4" customFormat="1" ht="25.5">
      <c r="A5" s="66" t="s">
        <v>58</v>
      </c>
      <c r="B5" s="67" t="s">
        <v>61</v>
      </c>
      <c r="C5" s="68">
        <f>изменения!G165</f>
        <v>119.592</v>
      </c>
      <c r="D5" s="69" t="s">
        <v>814</v>
      </c>
    </row>
    <row r="6" spans="1:4" customFormat="1" ht="38.25">
      <c r="A6" s="66" t="s">
        <v>59</v>
      </c>
      <c r="B6" s="70" t="s">
        <v>62</v>
      </c>
      <c r="C6" s="68">
        <f>изменения!G495+изменения!G496+изменения!G498+изменения!G499</f>
        <v>738.42000000000007</v>
      </c>
      <c r="D6" s="69" t="s">
        <v>815</v>
      </c>
    </row>
    <row r="7" spans="1:4" customFormat="1" ht="38.25">
      <c r="A7" s="66" t="s">
        <v>6</v>
      </c>
      <c r="B7" s="70" t="s">
        <v>7</v>
      </c>
      <c r="C7" s="68">
        <f>изменения!G170+изменения!G171+изменения!G173+изменения!G174</f>
        <v>2927.6770000000001</v>
      </c>
      <c r="D7" s="69" t="s">
        <v>816</v>
      </c>
    </row>
    <row r="8" spans="1:4" customFormat="1" ht="51">
      <c r="A8" s="66" t="s">
        <v>8</v>
      </c>
      <c r="B8" s="70" t="s">
        <v>9</v>
      </c>
      <c r="C8" s="68">
        <f>изменения!G11+изменения!G12+изменения!G14+изменения!G15+изменения!G523+изменения!G524+изменения!G527+изменения!G528</f>
        <v>1347.4460000000001</v>
      </c>
      <c r="D8" s="69" t="s">
        <v>817</v>
      </c>
    </row>
    <row r="9" spans="1:4" customFormat="1" ht="30" customHeight="1">
      <c r="A9" s="66" t="s">
        <v>90</v>
      </c>
      <c r="B9" s="70" t="s">
        <v>89</v>
      </c>
      <c r="C9" s="68">
        <f>изменения!G179</f>
        <v>1500</v>
      </c>
      <c r="D9" s="69" t="s">
        <v>614</v>
      </c>
    </row>
    <row r="10" spans="1:4" ht="37.5" customHeight="1">
      <c r="A10" s="66" t="s">
        <v>10</v>
      </c>
      <c r="B10" s="70" t="s">
        <v>11</v>
      </c>
      <c r="C10" s="68">
        <f>изменения!G184+изменения!G186+изменения!G188</f>
        <v>-904.24189999999999</v>
      </c>
      <c r="D10" s="69" t="s">
        <v>818</v>
      </c>
    </row>
    <row r="11" spans="1:4" ht="105.75" customHeight="1">
      <c r="A11" s="66" t="s">
        <v>12</v>
      </c>
      <c r="B11" s="70" t="s">
        <v>13</v>
      </c>
      <c r="C11" s="68">
        <f>изменения!G41+изменения!G42+изменения!G43+изменения!G47+изменения!G193+изменения!G194+изменения!G196+изменения!G197+изменения!G198+изменения!G201+изменения!G202+изменения!G206+изменения!G207+изменения!G211+изменения!G212+изменения!G214+изменения!G215+изменения!G218</f>
        <v>5486.0739200000007</v>
      </c>
      <c r="D11" s="69" t="s">
        <v>819</v>
      </c>
    </row>
    <row r="12" spans="1:4" s="1" customFormat="1" ht="25.5" hidden="1">
      <c r="A12" s="62" t="s">
        <v>87</v>
      </c>
      <c r="B12" s="71" t="s">
        <v>86</v>
      </c>
      <c r="C12" s="64">
        <f>C13+C14</f>
        <v>0</v>
      </c>
      <c r="D12" s="72"/>
    </row>
    <row r="13" spans="1:4" customFormat="1" ht="15" hidden="1">
      <c r="A13" s="66" t="s">
        <v>88</v>
      </c>
      <c r="B13" s="70" t="s">
        <v>97</v>
      </c>
      <c r="C13" s="68">
        <v>0</v>
      </c>
      <c r="D13" s="69"/>
    </row>
    <row r="14" spans="1:4" customFormat="1" ht="38.25" hidden="1">
      <c r="A14" s="66" t="s">
        <v>99</v>
      </c>
      <c r="B14" s="70" t="s">
        <v>98</v>
      </c>
      <c r="C14" s="68">
        <v>0</v>
      </c>
      <c r="D14" s="69"/>
    </row>
    <row r="15" spans="1:4" s="3" customFormat="1">
      <c r="A15" s="62" t="s">
        <v>52</v>
      </c>
      <c r="B15" s="73" t="s">
        <v>53</v>
      </c>
      <c r="C15" s="64">
        <f>C16+C17+C18+C19</f>
        <v>1236.1837499999999</v>
      </c>
      <c r="D15" s="69"/>
    </row>
    <row r="16" spans="1:4" s="3" customFormat="1" ht="38.25">
      <c r="A16" s="66" t="s">
        <v>54</v>
      </c>
      <c r="B16" s="34" t="s">
        <v>57</v>
      </c>
      <c r="C16" s="68">
        <f>изменения!G512+изменения!G513+изменения!G515+изменения!G516</f>
        <v>298.45499999999998</v>
      </c>
      <c r="D16" s="69" t="s">
        <v>821</v>
      </c>
    </row>
    <row r="17" spans="1:4" s="1" customFormat="1" ht="15" hidden="1">
      <c r="A17" s="66" t="s">
        <v>64</v>
      </c>
      <c r="B17" s="34" t="s">
        <v>65</v>
      </c>
      <c r="C17" s="68">
        <v>0</v>
      </c>
      <c r="D17" s="69"/>
    </row>
    <row r="18" spans="1:4" s="3" customFormat="1" ht="63" customHeight="1">
      <c r="A18" s="66" t="s">
        <v>55</v>
      </c>
      <c r="B18" s="34" t="s">
        <v>56</v>
      </c>
      <c r="C18" s="68">
        <f>изменения!G61</f>
        <v>937.72874999999999</v>
      </c>
      <c r="D18" s="69" t="s">
        <v>820</v>
      </c>
    </row>
    <row r="19" spans="1:4" hidden="1">
      <c r="A19" s="66" t="s">
        <v>63</v>
      </c>
      <c r="B19" s="34" t="s">
        <v>66</v>
      </c>
      <c r="C19" s="68">
        <v>0</v>
      </c>
      <c r="D19" s="69"/>
    </row>
    <row r="20" spans="1:4" ht="24.95" customHeight="1">
      <c r="A20" s="62" t="s">
        <v>14</v>
      </c>
      <c r="B20" s="71" t="s">
        <v>15</v>
      </c>
      <c r="C20" s="64">
        <f>C21+C22+C23+C24</f>
        <v>165.32228999999984</v>
      </c>
      <c r="D20" s="74"/>
    </row>
    <row r="21" spans="1:4" customFormat="1" ht="15">
      <c r="A21" s="66" t="s">
        <v>16</v>
      </c>
      <c r="B21" s="70" t="s">
        <v>17</v>
      </c>
      <c r="C21" s="68">
        <f>изменения!G80</f>
        <v>400</v>
      </c>
      <c r="D21" s="75" t="s">
        <v>624</v>
      </c>
    </row>
    <row r="22" spans="1:4" ht="55.5" customHeight="1">
      <c r="A22" s="66" t="s">
        <v>18</v>
      </c>
      <c r="B22" s="70" t="s">
        <v>19</v>
      </c>
      <c r="C22" s="68">
        <f>изменения!G86+изменения!G96+изменения!G97+изменения!G106+изменения!G109+изменения!G112</f>
        <v>-1790.3907100000001</v>
      </c>
      <c r="D22" s="75" t="s">
        <v>825</v>
      </c>
    </row>
    <row r="23" spans="1:4" customFormat="1" ht="15">
      <c r="A23" s="66" t="s">
        <v>20</v>
      </c>
      <c r="B23" s="70" t="s">
        <v>21</v>
      </c>
      <c r="C23" s="68">
        <f>изменения!G118</f>
        <v>358</v>
      </c>
      <c r="D23" s="75" t="s">
        <v>822</v>
      </c>
    </row>
    <row r="24" spans="1:4" customFormat="1" ht="38.25">
      <c r="A24" s="66" t="s">
        <v>67</v>
      </c>
      <c r="B24" s="70" t="s">
        <v>68</v>
      </c>
      <c r="C24" s="68">
        <f>изменения!G123+изменения!G124+изменения!G126+изменения!G127</f>
        <v>1197.713</v>
      </c>
      <c r="D24" s="69" t="s">
        <v>823</v>
      </c>
    </row>
    <row r="25" spans="1:4" s="3" customFormat="1">
      <c r="A25" s="62" t="s">
        <v>79</v>
      </c>
      <c r="B25" s="71" t="s">
        <v>77</v>
      </c>
      <c r="C25" s="64">
        <f>C26</f>
        <v>-31354.628040000003</v>
      </c>
      <c r="D25" s="72"/>
    </row>
    <row r="26" spans="1:4" ht="38.25">
      <c r="A26" s="66" t="s">
        <v>80</v>
      </c>
      <c r="B26" s="70" t="s">
        <v>78</v>
      </c>
      <c r="C26" s="68">
        <f>изменения!G133+изменения!G136+изменения!G137</f>
        <v>-31354.628040000003</v>
      </c>
      <c r="D26" s="69" t="s">
        <v>824</v>
      </c>
    </row>
    <row r="27" spans="1:4">
      <c r="A27" s="62" t="s">
        <v>22</v>
      </c>
      <c r="B27" s="71" t="s">
        <v>23</v>
      </c>
      <c r="C27" s="64">
        <f>C28+C29+C30+C31+C32+C33</f>
        <v>58575.353789999994</v>
      </c>
      <c r="D27" s="69"/>
    </row>
    <row r="28" spans="1:4" ht="62.25" customHeight="1">
      <c r="A28" s="66" t="s">
        <v>24</v>
      </c>
      <c r="B28" s="70" t="s">
        <v>25</v>
      </c>
      <c r="C28" s="68">
        <f>изменения!G310+изменения!G311+изменения!G313+изменения!G314+изменения!G316+изменения!G317+изменения!G321</f>
        <v>14571.042110000002</v>
      </c>
      <c r="D28" s="69" t="s">
        <v>826</v>
      </c>
    </row>
    <row r="29" spans="1:4" ht="279.75" customHeight="1">
      <c r="A29" s="66" t="s">
        <v>26</v>
      </c>
      <c r="B29" s="70" t="s">
        <v>27</v>
      </c>
      <c r="C29" s="68">
        <f>изменения!G327+изменения!G328+изменения!G330+изменения!G332+изменения!G334+изменения!G336+изменения!G338+изменения!G339+изменения!G341+изменения!G342+изменения!G345+изменения!G346+изменения!G348+изменения!G349+изменения!G352+изменения!G353+изменения!G356+изменения!G357+изменения!G361+изменения!G365+изменения!G366+изменения!G370+изменения!G371+изменения!G373+изменения!G376+изменения!G379</f>
        <v>32478.22968</v>
      </c>
      <c r="D29" s="69" t="s">
        <v>827</v>
      </c>
    </row>
    <row r="30" spans="1:4" ht="92.25" customHeight="1">
      <c r="A30" s="66" t="s">
        <v>28</v>
      </c>
      <c r="B30" s="70" t="s">
        <v>29</v>
      </c>
      <c r="C30" s="68">
        <f>изменения!G385+изменения!G387+изменения!G391+изменения!G395+изменения!G444+изменения!G446+изменения!G448+изменения!G452</f>
        <v>5185.3258399999995</v>
      </c>
      <c r="D30" s="69" t="s">
        <v>828</v>
      </c>
    </row>
    <row r="31" spans="1:4" ht="38.25" hidden="1">
      <c r="A31" s="66" t="s">
        <v>75</v>
      </c>
      <c r="B31" s="70" t="s">
        <v>76</v>
      </c>
      <c r="C31" s="68">
        <v>0</v>
      </c>
      <c r="D31" s="69"/>
    </row>
    <row r="32" spans="1:4" ht="27" customHeight="1">
      <c r="A32" s="66" t="s">
        <v>84</v>
      </c>
      <c r="B32" s="70" t="s">
        <v>82</v>
      </c>
      <c r="C32" s="68">
        <f>изменения!G400</f>
        <v>3.6091100000000003</v>
      </c>
      <c r="D32" s="69" t="s">
        <v>829</v>
      </c>
    </row>
    <row r="33" spans="1:4" ht="104.25" customHeight="1">
      <c r="A33" s="66" t="s">
        <v>30</v>
      </c>
      <c r="B33" s="70" t="s">
        <v>31</v>
      </c>
      <c r="C33" s="68">
        <f>изменения!G409+изменения!G410+изменения!G414+изменения!G415+изменения!G417+изменения!G418+изменения!G422+изменения!G426+изменения!G427+изменения!G431+изменения!G433+изменения!G436</f>
        <v>6337.1470499999996</v>
      </c>
      <c r="D33" s="69" t="s">
        <v>830</v>
      </c>
    </row>
    <row r="34" spans="1:4">
      <c r="A34" s="62" t="s">
        <v>32</v>
      </c>
      <c r="B34" s="71" t="s">
        <v>33</v>
      </c>
      <c r="C34" s="64">
        <f>C35+C36</f>
        <v>19740.148000000005</v>
      </c>
      <c r="D34" s="72"/>
    </row>
    <row r="35" spans="1:4" ht="81.75" customHeight="1">
      <c r="A35" s="66" t="s">
        <v>34</v>
      </c>
      <c r="B35" s="70" t="s">
        <v>35</v>
      </c>
      <c r="C35" s="68">
        <f>изменения!G144+изменения!G459+изменения!G460+изменения!G462+изменения!G464+изменения!G466+изменения!G469+изменения!G473+изменения!G475+изменения!G477+изменения!G480</f>
        <v>19374.200000000004</v>
      </c>
      <c r="D35" s="69" t="s">
        <v>831</v>
      </c>
    </row>
    <row r="36" spans="1:4" customFormat="1" ht="38.25">
      <c r="A36" s="66" t="s">
        <v>69</v>
      </c>
      <c r="B36" s="70" t="s">
        <v>70</v>
      </c>
      <c r="C36" s="68">
        <f>изменения!G485+изменения!G486+изменения!G488</f>
        <v>365.94799999999998</v>
      </c>
      <c r="D36" s="69" t="s">
        <v>832</v>
      </c>
    </row>
    <row r="37" spans="1:4">
      <c r="A37" s="62" t="s">
        <v>36</v>
      </c>
      <c r="B37" s="71" t="s">
        <v>37</v>
      </c>
      <c r="C37" s="76">
        <f>C38+C39+C40+C41</f>
        <v>264.79823999999996</v>
      </c>
      <c r="D37" s="72"/>
    </row>
    <row r="38" spans="1:4" customFormat="1" ht="15">
      <c r="A38" s="66" t="s">
        <v>71</v>
      </c>
      <c r="B38" s="70" t="s">
        <v>73</v>
      </c>
      <c r="C38" s="77">
        <f>изменения!G21</f>
        <v>457.73</v>
      </c>
      <c r="D38" s="69" t="s">
        <v>349</v>
      </c>
    </row>
    <row r="39" spans="1:4" ht="38.25">
      <c r="A39" s="66" t="s">
        <v>38</v>
      </c>
      <c r="B39" s="70" t="s">
        <v>39</v>
      </c>
      <c r="C39" s="77">
        <f>изменения!G268</f>
        <v>65.622</v>
      </c>
      <c r="D39" s="69" t="s">
        <v>833</v>
      </c>
    </row>
    <row r="40" spans="1:4" ht="25.5" customHeight="1">
      <c r="A40" s="66" t="s">
        <v>332</v>
      </c>
      <c r="B40" s="70" t="s">
        <v>290</v>
      </c>
      <c r="C40" s="77">
        <f>изменения!G273+изменения!G277</f>
        <v>-258.55376000000001</v>
      </c>
      <c r="D40" s="69" t="s">
        <v>834</v>
      </c>
    </row>
    <row r="41" spans="1:4" ht="105" hidden="1" customHeight="1">
      <c r="A41" s="66" t="s">
        <v>72</v>
      </c>
      <c r="B41" s="70" t="s">
        <v>74</v>
      </c>
      <c r="C41" s="77">
        <v>0</v>
      </c>
      <c r="D41" s="69"/>
    </row>
    <row r="42" spans="1:4">
      <c r="A42" s="62" t="s">
        <v>40</v>
      </c>
      <c r="B42" s="71" t="s">
        <v>41</v>
      </c>
      <c r="C42" s="76">
        <f>C43+C44+C45</f>
        <v>3293</v>
      </c>
      <c r="D42" s="72"/>
    </row>
    <row r="43" spans="1:4" customFormat="1" ht="15">
      <c r="A43" s="66" t="s">
        <v>96</v>
      </c>
      <c r="B43" s="70" t="s">
        <v>95</v>
      </c>
      <c r="C43" s="77">
        <f>изменения!G283</f>
        <v>35</v>
      </c>
      <c r="D43" s="69" t="s">
        <v>685</v>
      </c>
    </row>
    <row r="44" spans="1:4" ht="28.5" customHeight="1">
      <c r="A44" s="66" t="s">
        <v>42</v>
      </c>
      <c r="B44" s="70" t="s">
        <v>43</v>
      </c>
      <c r="C44" s="77">
        <f>изменения!G158</f>
        <v>1283.1099999999999</v>
      </c>
      <c r="D44" s="69" t="s">
        <v>814</v>
      </c>
    </row>
    <row r="45" spans="1:4" ht="42.75" customHeight="1">
      <c r="A45" s="66" t="s">
        <v>85</v>
      </c>
      <c r="B45" s="70" t="s">
        <v>83</v>
      </c>
      <c r="C45" s="77">
        <f>изменения!G288+изменения!G290</f>
        <v>1974.8899999999999</v>
      </c>
      <c r="D45" s="69" t="s">
        <v>835</v>
      </c>
    </row>
    <row r="46" spans="1:4" customFormat="1" ht="15">
      <c r="A46" s="62" t="s">
        <v>44</v>
      </c>
      <c r="B46" s="71" t="s">
        <v>45</v>
      </c>
      <c r="C46" s="76">
        <f>C47</f>
        <v>876.72504000000004</v>
      </c>
      <c r="D46" s="72"/>
    </row>
    <row r="47" spans="1:4" customFormat="1" ht="25.5">
      <c r="A47" s="66" t="s">
        <v>46</v>
      </c>
      <c r="B47" s="70" t="s">
        <v>47</v>
      </c>
      <c r="C47" s="77">
        <f>изменения!G296</f>
        <v>876.72504000000004</v>
      </c>
      <c r="D47" s="69" t="s">
        <v>814</v>
      </c>
    </row>
    <row r="48" spans="1:4" s="3" customFormat="1" hidden="1">
      <c r="A48" s="62" t="s">
        <v>92</v>
      </c>
      <c r="B48" s="71" t="s">
        <v>91</v>
      </c>
      <c r="C48" s="76">
        <f>C49</f>
        <v>0</v>
      </c>
      <c r="D48" s="72"/>
    </row>
    <row r="49" spans="1:4" ht="25.5" hidden="1">
      <c r="A49" s="66" t="s">
        <v>93</v>
      </c>
      <c r="B49" s="70" t="s">
        <v>94</v>
      </c>
      <c r="C49" s="77">
        <v>0</v>
      </c>
      <c r="D49" s="69"/>
    </row>
    <row r="50" spans="1:4" ht="38.25">
      <c r="A50" s="62">
        <v>1400</v>
      </c>
      <c r="B50" s="71" t="s">
        <v>48</v>
      </c>
      <c r="C50" s="76">
        <f>C51+C52</f>
        <v>7128.8283000000001</v>
      </c>
      <c r="D50" s="69"/>
    </row>
    <row r="51" spans="1:4" customFormat="1" ht="38.25" hidden="1">
      <c r="A51" s="66" t="s">
        <v>333</v>
      </c>
      <c r="B51" s="70" t="s">
        <v>193</v>
      </c>
      <c r="C51" s="68">
        <v>0</v>
      </c>
      <c r="D51" s="69"/>
    </row>
    <row r="52" spans="1:4" ht="56.25" customHeight="1">
      <c r="A52" s="66">
        <v>1403</v>
      </c>
      <c r="B52" s="70" t="s">
        <v>49</v>
      </c>
      <c r="C52" s="68">
        <f>изменения!G28+изменения!G32+изменения!G34+изменения!G302</f>
        <v>7128.8283000000001</v>
      </c>
      <c r="D52" s="69" t="s">
        <v>836</v>
      </c>
    </row>
    <row r="53" spans="1:4">
      <c r="A53" s="62" t="s">
        <v>81</v>
      </c>
      <c r="B53" s="78" t="s">
        <v>50</v>
      </c>
      <c r="C53" s="64">
        <f>C50+C48+C46+C42+C37+C34+C27+C25+C20+C15+C12+C4</f>
        <v>71140.69838999999</v>
      </c>
      <c r="D53" s="69"/>
    </row>
    <row r="54" spans="1:4" customFormat="1" ht="15">
      <c r="A54" s="36"/>
      <c r="B54" s="79"/>
      <c r="C54" s="80">
        <f>'таблица 1'!B39-'таблица 2'!C53</f>
        <v>-2000</v>
      </c>
      <c r="D54" s="81" t="s">
        <v>813</v>
      </c>
    </row>
    <row r="55" spans="1:4" customFormat="1" ht="15">
      <c r="A55" s="36"/>
      <c r="B55" s="36"/>
      <c r="C55" s="39"/>
      <c r="D55" s="36"/>
    </row>
    <row r="56" spans="1:4">
      <c r="C56" s="39"/>
    </row>
  </sheetData>
  <autoFilter ref="A3:D55">
    <filterColumn colId="2">
      <filters blank="1">
        <filter val="1 197,71300"/>
        <filter val="1 236,18375"/>
        <filter val="1 283,11000"/>
        <filter val="1 347,44600"/>
        <filter val="1 500,00000"/>
        <filter val="-1 790,39071"/>
        <filter val="1 974,89000"/>
        <filter val="11 214,96702"/>
        <filter val="119,59200"/>
        <filter val="14 571,04211"/>
        <filter val="165,32229"/>
        <filter val="19 374,20000"/>
        <filter val="19 740,14800"/>
        <filter val="-2 000,00000"/>
        <filter val="2 927,67700"/>
        <filter val="-258,55376"/>
        <filter val="264,79824"/>
        <filter val="298,45500"/>
        <filter val="3 293,00000"/>
        <filter val="3,60911"/>
        <filter val="-31 354,62804"/>
        <filter val="32 478,22968"/>
        <filter val="35,00000"/>
        <filter val="358,00000"/>
        <filter val="365,94800"/>
        <filter val="400,00000"/>
        <filter val="457,73000"/>
        <filter val="5 185,32584"/>
        <filter val="5 486,07392"/>
        <filter val="58 575,35379"/>
        <filter val="6 337,14705"/>
        <filter val="65,62200"/>
        <filter val="7 128,82830"/>
        <filter val="71 140,69839"/>
        <filter val="738,42000"/>
        <filter val="876,72504"/>
        <filter val="-904,24190"/>
        <filter val="937,72875"/>
      </filters>
    </filterColumn>
  </autoFilter>
  <pageMargins left="0.23622047244094491" right="0.23622047244094491" top="0" bottom="0.15748031496062992" header="0.31496062992125984" footer="0.31496062992125984"/>
  <pageSetup paperSize="9" scale="57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G529"/>
  <sheetViews>
    <sheetView topLeftCell="H1" workbookViewId="0">
      <selection activeCell="I3" sqref="I3"/>
    </sheetView>
  </sheetViews>
  <sheetFormatPr defaultRowHeight="15"/>
  <cols>
    <col min="1" max="1" width="50.5703125" style="123" hidden="1" customWidth="1"/>
    <col min="2" max="2" width="3.85546875" style="123" hidden="1" customWidth="1"/>
    <col min="3" max="3" width="3.5703125" style="123" hidden="1" customWidth="1"/>
    <col min="4" max="4" width="2.85546875" style="123" hidden="1" customWidth="1"/>
    <col min="5" max="5" width="11" style="123" hidden="1" customWidth="1"/>
    <col min="6" max="6" width="3.85546875" style="123" hidden="1" customWidth="1"/>
    <col min="7" max="7" width="12.85546875" style="123" hidden="1" customWidth="1"/>
  </cols>
  <sheetData>
    <row r="3" spans="1:7" ht="63.75">
      <c r="A3" s="115" t="s">
        <v>0</v>
      </c>
      <c r="B3" s="115" t="s">
        <v>122</v>
      </c>
      <c r="C3" s="115" t="s">
        <v>123</v>
      </c>
      <c r="D3" s="115" t="s">
        <v>124</v>
      </c>
      <c r="E3" s="116" t="s">
        <v>125</v>
      </c>
      <c r="F3" s="116" t="s">
        <v>126</v>
      </c>
      <c r="G3" s="115" t="s">
        <v>127</v>
      </c>
    </row>
    <row r="4" spans="1:7">
      <c r="A4" s="115" t="s">
        <v>128</v>
      </c>
      <c r="B4" s="115" t="s">
        <v>129</v>
      </c>
      <c r="C4" s="115" t="s">
        <v>130</v>
      </c>
      <c r="D4" s="115" t="s">
        <v>131</v>
      </c>
      <c r="E4" s="115" t="s">
        <v>132</v>
      </c>
      <c r="F4" s="115" t="s">
        <v>133</v>
      </c>
      <c r="G4" s="115" t="s">
        <v>134</v>
      </c>
    </row>
    <row r="5" spans="1:7" ht="38.25">
      <c r="A5" s="117" t="s">
        <v>135</v>
      </c>
      <c r="B5" s="118" t="s">
        <v>100</v>
      </c>
      <c r="C5" s="118"/>
      <c r="D5" s="118"/>
      <c r="E5" s="118"/>
      <c r="F5" s="118"/>
      <c r="G5" s="119">
        <v>5963.3352999999997</v>
      </c>
    </row>
    <row r="6" spans="1:7">
      <c r="A6" s="117" t="s">
        <v>5</v>
      </c>
      <c r="B6" s="118" t="s">
        <v>100</v>
      </c>
      <c r="C6" s="118" t="s">
        <v>105</v>
      </c>
      <c r="D6" s="118"/>
      <c r="E6" s="118"/>
      <c r="F6" s="118"/>
      <c r="G6" s="119">
        <v>1236.777</v>
      </c>
    </row>
    <row r="7" spans="1:7" ht="38.25">
      <c r="A7" s="117" t="s">
        <v>9</v>
      </c>
      <c r="B7" s="118" t="s">
        <v>100</v>
      </c>
      <c r="C7" s="120" t="s">
        <v>105</v>
      </c>
      <c r="D7" s="118" t="s">
        <v>186</v>
      </c>
      <c r="E7" s="118"/>
      <c r="F7" s="118"/>
      <c r="G7" s="119">
        <v>1236.777</v>
      </c>
    </row>
    <row r="8" spans="1:7" ht="51">
      <c r="A8" s="117" t="s">
        <v>145</v>
      </c>
      <c r="B8" s="118" t="s">
        <v>100</v>
      </c>
      <c r="C8" s="120" t="s">
        <v>105</v>
      </c>
      <c r="D8" s="120" t="s">
        <v>186</v>
      </c>
      <c r="E8" s="118" t="s">
        <v>146</v>
      </c>
      <c r="F8" s="118"/>
      <c r="G8" s="119">
        <v>1236.777</v>
      </c>
    </row>
    <row r="9" spans="1:7" ht="38.25">
      <c r="A9" s="117" t="s">
        <v>147</v>
      </c>
      <c r="B9" s="118" t="s">
        <v>100</v>
      </c>
      <c r="C9" s="120" t="s">
        <v>105</v>
      </c>
      <c r="D9" s="120" t="s">
        <v>186</v>
      </c>
      <c r="E9" s="118" t="s">
        <v>148</v>
      </c>
      <c r="F9" s="118"/>
      <c r="G9" s="119">
        <v>1236.777</v>
      </c>
    </row>
    <row r="10" spans="1:7" ht="38.25">
      <c r="A10" s="117" t="s">
        <v>698</v>
      </c>
      <c r="B10" s="118" t="s">
        <v>100</v>
      </c>
      <c r="C10" s="120" t="s">
        <v>105</v>
      </c>
      <c r="D10" s="120" t="s">
        <v>186</v>
      </c>
      <c r="E10" s="118" t="s">
        <v>699</v>
      </c>
      <c r="F10" s="118"/>
      <c r="G10" s="119">
        <v>115.227</v>
      </c>
    </row>
    <row r="11" spans="1:7" ht="25.5">
      <c r="A11" s="117" t="s">
        <v>189</v>
      </c>
      <c r="B11" s="118" t="s">
        <v>100</v>
      </c>
      <c r="C11" s="120" t="s">
        <v>105</v>
      </c>
      <c r="D11" s="120" t="s">
        <v>186</v>
      </c>
      <c r="E11" s="120" t="s">
        <v>699</v>
      </c>
      <c r="F11" s="118" t="s">
        <v>190</v>
      </c>
      <c r="G11" s="119">
        <v>88.5</v>
      </c>
    </row>
    <row r="12" spans="1:7" ht="38.25">
      <c r="A12" s="117" t="s">
        <v>191</v>
      </c>
      <c r="B12" s="118" t="s">
        <v>100</v>
      </c>
      <c r="C12" s="120" t="s">
        <v>105</v>
      </c>
      <c r="D12" s="120" t="s">
        <v>186</v>
      </c>
      <c r="E12" s="120" t="s">
        <v>699</v>
      </c>
      <c r="F12" s="118" t="s">
        <v>192</v>
      </c>
      <c r="G12" s="119">
        <v>26.727</v>
      </c>
    </row>
    <row r="13" spans="1:7" ht="38.25">
      <c r="A13" s="117" t="s">
        <v>700</v>
      </c>
      <c r="B13" s="118" t="s">
        <v>100</v>
      </c>
      <c r="C13" s="120" t="s">
        <v>105</v>
      </c>
      <c r="D13" s="120" t="s">
        <v>186</v>
      </c>
      <c r="E13" s="118" t="s">
        <v>701</v>
      </c>
      <c r="F13" s="118"/>
      <c r="G13" s="119">
        <v>1121.55</v>
      </c>
    </row>
    <row r="14" spans="1:7" ht="25.5">
      <c r="A14" s="117" t="s">
        <v>189</v>
      </c>
      <c r="B14" s="118" t="s">
        <v>100</v>
      </c>
      <c r="C14" s="120" t="s">
        <v>105</v>
      </c>
      <c r="D14" s="120" t="s">
        <v>186</v>
      </c>
      <c r="E14" s="120" t="s">
        <v>701</v>
      </c>
      <c r="F14" s="118" t="s">
        <v>190</v>
      </c>
      <c r="G14" s="119">
        <v>861.40553</v>
      </c>
    </row>
    <row r="15" spans="1:7" ht="38.25">
      <c r="A15" s="117" t="s">
        <v>191</v>
      </c>
      <c r="B15" s="118" t="s">
        <v>100</v>
      </c>
      <c r="C15" s="120" t="s">
        <v>105</v>
      </c>
      <c r="D15" s="120" t="s">
        <v>186</v>
      </c>
      <c r="E15" s="120" t="s">
        <v>701</v>
      </c>
      <c r="F15" s="118" t="s">
        <v>192</v>
      </c>
      <c r="G15" s="119">
        <v>260.14447000000001</v>
      </c>
    </row>
    <row r="16" spans="1:7">
      <c r="A16" s="117" t="s">
        <v>37</v>
      </c>
      <c r="B16" s="118" t="s">
        <v>100</v>
      </c>
      <c r="C16" s="118" t="s">
        <v>233</v>
      </c>
      <c r="D16" s="118"/>
      <c r="E16" s="118"/>
      <c r="F16" s="118"/>
      <c r="G16" s="119">
        <v>457.73</v>
      </c>
    </row>
    <row r="17" spans="1:7">
      <c r="A17" s="117" t="s">
        <v>73</v>
      </c>
      <c r="B17" s="118" t="s">
        <v>100</v>
      </c>
      <c r="C17" s="120" t="s">
        <v>233</v>
      </c>
      <c r="D17" s="118" t="s">
        <v>105</v>
      </c>
      <c r="E17" s="118"/>
      <c r="F17" s="118"/>
      <c r="G17" s="119">
        <v>457.73</v>
      </c>
    </row>
    <row r="18" spans="1:7" ht="51">
      <c r="A18" s="117" t="s">
        <v>145</v>
      </c>
      <c r="B18" s="118" t="s">
        <v>100</v>
      </c>
      <c r="C18" s="120" t="s">
        <v>233</v>
      </c>
      <c r="D18" s="120" t="s">
        <v>105</v>
      </c>
      <c r="E18" s="118" t="s">
        <v>146</v>
      </c>
      <c r="F18" s="118"/>
      <c r="G18" s="119">
        <v>457.73</v>
      </c>
    </row>
    <row r="19" spans="1:7" ht="38.25">
      <c r="A19" s="117" t="s">
        <v>147</v>
      </c>
      <c r="B19" s="118" t="s">
        <v>100</v>
      </c>
      <c r="C19" s="120" t="s">
        <v>233</v>
      </c>
      <c r="D19" s="120" t="s">
        <v>105</v>
      </c>
      <c r="E19" s="118" t="s">
        <v>148</v>
      </c>
      <c r="F19" s="118"/>
      <c r="G19" s="119">
        <v>457.73</v>
      </c>
    </row>
    <row r="20" spans="1:7">
      <c r="A20" s="117" t="s">
        <v>349</v>
      </c>
      <c r="B20" s="118" t="s">
        <v>100</v>
      </c>
      <c r="C20" s="120" t="s">
        <v>233</v>
      </c>
      <c r="D20" s="120" t="s">
        <v>105</v>
      </c>
      <c r="E20" s="118" t="s">
        <v>350</v>
      </c>
      <c r="F20" s="118"/>
      <c r="G20" s="119">
        <v>457.73</v>
      </c>
    </row>
    <row r="21" spans="1:7" ht="25.5">
      <c r="A21" s="117" t="s">
        <v>351</v>
      </c>
      <c r="B21" s="118" t="s">
        <v>100</v>
      </c>
      <c r="C21" s="120" t="s">
        <v>233</v>
      </c>
      <c r="D21" s="120" t="s">
        <v>105</v>
      </c>
      <c r="E21" s="120" t="s">
        <v>350</v>
      </c>
      <c r="F21" s="118" t="s">
        <v>352</v>
      </c>
      <c r="G21" s="119">
        <v>457.73</v>
      </c>
    </row>
    <row r="22" spans="1:7" ht="25.5">
      <c r="A22" s="117" t="s">
        <v>136</v>
      </c>
      <c r="B22" s="118" t="s">
        <v>100</v>
      </c>
      <c r="C22" s="118" t="s">
        <v>101</v>
      </c>
      <c r="D22" s="118"/>
      <c r="E22" s="118"/>
      <c r="F22" s="118"/>
      <c r="G22" s="119">
        <v>4268.8283000000001</v>
      </c>
    </row>
    <row r="23" spans="1:7">
      <c r="A23" s="117" t="s">
        <v>137</v>
      </c>
      <c r="B23" s="118" t="s">
        <v>100</v>
      </c>
      <c r="C23" s="120" t="s">
        <v>101</v>
      </c>
      <c r="D23" s="118" t="s">
        <v>102</v>
      </c>
      <c r="E23" s="118"/>
      <c r="F23" s="118"/>
      <c r="G23" s="119">
        <v>4268.8283000000001</v>
      </c>
    </row>
    <row r="24" spans="1:7" ht="25.5">
      <c r="A24" s="117" t="s">
        <v>194</v>
      </c>
      <c r="B24" s="118" t="s">
        <v>100</v>
      </c>
      <c r="C24" s="120" t="s">
        <v>101</v>
      </c>
      <c r="D24" s="120" t="s">
        <v>102</v>
      </c>
      <c r="E24" s="118" t="s">
        <v>195</v>
      </c>
      <c r="F24" s="118"/>
      <c r="G24" s="119">
        <v>3632.5132999999996</v>
      </c>
    </row>
    <row r="25" spans="1:7" ht="25.5">
      <c r="A25" s="117" t="s">
        <v>196</v>
      </c>
      <c r="B25" s="118" t="s">
        <v>100</v>
      </c>
      <c r="C25" s="120" t="s">
        <v>101</v>
      </c>
      <c r="D25" s="120" t="s">
        <v>102</v>
      </c>
      <c r="E25" s="118" t="s">
        <v>197</v>
      </c>
      <c r="F25" s="118"/>
      <c r="G25" s="119">
        <v>3632.5132999999996</v>
      </c>
    </row>
    <row r="26" spans="1:7" ht="25.5">
      <c r="A26" s="117" t="s">
        <v>198</v>
      </c>
      <c r="B26" s="118" t="s">
        <v>100</v>
      </c>
      <c r="C26" s="120" t="s">
        <v>101</v>
      </c>
      <c r="D26" s="120" t="s">
        <v>102</v>
      </c>
      <c r="E26" s="118" t="s">
        <v>199</v>
      </c>
      <c r="F26" s="118"/>
      <c r="G26" s="119">
        <v>3632.5132999999996</v>
      </c>
    </row>
    <row r="27" spans="1:7">
      <c r="A27" s="117" t="s">
        <v>200</v>
      </c>
      <c r="B27" s="118" t="s">
        <v>100</v>
      </c>
      <c r="C27" s="120" t="s">
        <v>101</v>
      </c>
      <c r="D27" s="120" t="s">
        <v>102</v>
      </c>
      <c r="E27" s="118" t="s">
        <v>201</v>
      </c>
      <c r="F27" s="118"/>
      <c r="G27" s="119">
        <v>3632.5132999999996</v>
      </c>
    </row>
    <row r="28" spans="1:7">
      <c r="A28" s="117" t="s">
        <v>142</v>
      </c>
      <c r="B28" s="118" t="s">
        <v>100</v>
      </c>
      <c r="C28" s="120" t="s">
        <v>101</v>
      </c>
      <c r="D28" s="120" t="s">
        <v>102</v>
      </c>
      <c r="E28" s="120" t="s">
        <v>201</v>
      </c>
      <c r="F28" s="118" t="s">
        <v>103</v>
      </c>
      <c r="G28" s="119">
        <v>3632.5133000000001</v>
      </c>
    </row>
    <row r="29" spans="1:7">
      <c r="A29" s="117" t="s">
        <v>138</v>
      </c>
      <c r="B29" s="118" t="s">
        <v>100</v>
      </c>
      <c r="C29" s="120" t="s">
        <v>101</v>
      </c>
      <c r="D29" s="120" t="s">
        <v>102</v>
      </c>
      <c r="E29" s="118" t="s">
        <v>139</v>
      </c>
      <c r="F29" s="118"/>
      <c r="G29" s="119">
        <v>636.31500000000005</v>
      </c>
    </row>
    <row r="30" spans="1:7">
      <c r="A30" s="117" t="s">
        <v>202</v>
      </c>
      <c r="B30" s="118" t="s">
        <v>100</v>
      </c>
      <c r="C30" s="120" t="s">
        <v>101</v>
      </c>
      <c r="D30" s="120" t="s">
        <v>102</v>
      </c>
      <c r="E30" s="118" t="s">
        <v>203</v>
      </c>
      <c r="F30" s="118"/>
      <c r="G30" s="119">
        <v>636.31500000000005</v>
      </c>
    </row>
    <row r="31" spans="1:7" ht="25.5">
      <c r="A31" s="117" t="s">
        <v>204</v>
      </c>
      <c r="B31" s="118" t="s">
        <v>100</v>
      </c>
      <c r="C31" s="120" t="s">
        <v>101</v>
      </c>
      <c r="D31" s="120" t="s">
        <v>102</v>
      </c>
      <c r="E31" s="118" t="s">
        <v>205</v>
      </c>
      <c r="F31" s="118"/>
      <c r="G31" s="119">
        <v>379.214</v>
      </c>
    </row>
    <row r="32" spans="1:7">
      <c r="A32" s="117" t="s">
        <v>142</v>
      </c>
      <c r="B32" s="118" t="s">
        <v>100</v>
      </c>
      <c r="C32" s="120" t="s">
        <v>101</v>
      </c>
      <c r="D32" s="120" t="s">
        <v>102</v>
      </c>
      <c r="E32" s="120" t="s">
        <v>205</v>
      </c>
      <c r="F32" s="118" t="s">
        <v>103</v>
      </c>
      <c r="G32" s="119">
        <v>379.214</v>
      </c>
    </row>
    <row r="33" spans="1:7" ht="25.5">
      <c r="A33" s="117" t="s">
        <v>206</v>
      </c>
      <c r="B33" s="118" t="s">
        <v>100</v>
      </c>
      <c r="C33" s="120" t="s">
        <v>101</v>
      </c>
      <c r="D33" s="120" t="s">
        <v>102</v>
      </c>
      <c r="E33" s="118" t="s">
        <v>207</v>
      </c>
      <c r="F33" s="118"/>
      <c r="G33" s="119">
        <v>257.101</v>
      </c>
    </row>
    <row r="34" spans="1:7">
      <c r="A34" s="117" t="s">
        <v>142</v>
      </c>
      <c r="B34" s="118" t="s">
        <v>100</v>
      </c>
      <c r="C34" s="120" t="s">
        <v>101</v>
      </c>
      <c r="D34" s="120" t="s">
        <v>102</v>
      </c>
      <c r="E34" s="120" t="s">
        <v>207</v>
      </c>
      <c r="F34" s="118" t="s">
        <v>103</v>
      </c>
      <c r="G34" s="119">
        <v>257.101</v>
      </c>
    </row>
    <row r="35" spans="1:7" ht="51">
      <c r="A35" s="117" t="s">
        <v>143</v>
      </c>
      <c r="B35" s="118" t="s">
        <v>117</v>
      </c>
      <c r="C35" s="118"/>
      <c r="D35" s="118"/>
      <c r="E35" s="118"/>
      <c r="F35" s="118"/>
      <c r="G35" s="119">
        <v>-29841.619440000002</v>
      </c>
    </row>
    <row r="36" spans="1:7">
      <c r="A36" s="117" t="s">
        <v>5</v>
      </c>
      <c r="B36" s="118" t="s">
        <v>117</v>
      </c>
      <c r="C36" s="118" t="s">
        <v>105</v>
      </c>
      <c r="D36" s="118"/>
      <c r="E36" s="118"/>
      <c r="F36" s="118"/>
      <c r="G36" s="119">
        <v>-2073.1524399999998</v>
      </c>
    </row>
    <row r="37" spans="1:7">
      <c r="A37" s="117" t="s">
        <v>144</v>
      </c>
      <c r="B37" s="118" t="s">
        <v>117</v>
      </c>
      <c r="C37" s="120" t="s">
        <v>105</v>
      </c>
      <c r="D37" s="118" t="s">
        <v>106</v>
      </c>
      <c r="E37" s="118"/>
      <c r="F37" s="118"/>
      <c r="G37" s="119">
        <v>-2073.1524399999998</v>
      </c>
    </row>
    <row r="38" spans="1:7" ht="51">
      <c r="A38" s="117" t="s">
        <v>145</v>
      </c>
      <c r="B38" s="118" t="s">
        <v>117</v>
      </c>
      <c r="C38" s="120" t="s">
        <v>105</v>
      </c>
      <c r="D38" s="120" t="s">
        <v>106</v>
      </c>
      <c r="E38" s="118" t="s">
        <v>146</v>
      </c>
      <c r="F38" s="118"/>
      <c r="G38" s="119">
        <v>-2128.1524399999998</v>
      </c>
    </row>
    <row r="39" spans="1:7" ht="38.25">
      <c r="A39" s="117" t="s">
        <v>147</v>
      </c>
      <c r="B39" s="118" t="s">
        <v>117</v>
      </c>
      <c r="C39" s="120" t="s">
        <v>105</v>
      </c>
      <c r="D39" s="120" t="s">
        <v>106</v>
      </c>
      <c r="E39" s="118" t="s">
        <v>148</v>
      </c>
      <c r="F39" s="118"/>
      <c r="G39" s="119">
        <v>-2128.1524399999998</v>
      </c>
    </row>
    <row r="40" spans="1:7" ht="25.5">
      <c r="A40" s="117" t="s">
        <v>149</v>
      </c>
      <c r="B40" s="118" t="s">
        <v>117</v>
      </c>
      <c r="C40" s="120" t="s">
        <v>105</v>
      </c>
      <c r="D40" s="120" t="s">
        <v>106</v>
      </c>
      <c r="E40" s="118" t="s">
        <v>118</v>
      </c>
      <c r="F40" s="118"/>
      <c r="G40" s="119">
        <v>-2128.1524399999998</v>
      </c>
    </row>
    <row r="41" spans="1:7">
      <c r="A41" s="117" t="s">
        <v>150</v>
      </c>
      <c r="B41" s="118" t="s">
        <v>117</v>
      </c>
      <c r="C41" s="120" t="s">
        <v>105</v>
      </c>
      <c r="D41" s="120" t="s">
        <v>106</v>
      </c>
      <c r="E41" s="120" t="s">
        <v>118</v>
      </c>
      <c r="F41" s="118" t="s">
        <v>108</v>
      </c>
      <c r="G41" s="119">
        <v>-2258.5744399999999</v>
      </c>
    </row>
    <row r="42" spans="1:7" ht="25.5">
      <c r="A42" s="117" t="s">
        <v>256</v>
      </c>
      <c r="B42" s="118" t="s">
        <v>117</v>
      </c>
      <c r="C42" s="120" t="s">
        <v>105</v>
      </c>
      <c r="D42" s="120" t="s">
        <v>106</v>
      </c>
      <c r="E42" s="120" t="s">
        <v>118</v>
      </c>
      <c r="F42" s="118" t="s">
        <v>450</v>
      </c>
      <c r="G42" s="119">
        <v>130.072</v>
      </c>
    </row>
    <row r="43" spans="1:7">
      <c r="A43" s="117" t="s">
        <v>248</v>
      </c>
      <c r="B43" s="118" t="s">
        <v>117</v>
      </c>
      <c r="C43" s="120" t="s">
        <v>105</v>
      </c>
      <c r="D43" s="120" t="s">
        <v>106</v>
      </c>
      <c r="E43" s="120" t="s">
        <v>118</v>
      </c>
      <c r="F43" s="118" t="s">
        <v>249</v>
      </c>
      <c r="G43" s="119">
        <v>0.35</v>
      </c>
    </row>
    <row r="44" spans="1:7">
      <c r="A44" s="117" t="s">
        <v>138</v>
      </c>
      <c r="B44" s="118" t="s">
        <v>117</v>
      </c>
      <c r="C44" s="120" t="s">
        <v>105</v>
      </c>
      <c r="D44" s="120" t="s">
        <v>106</v>
      </c>
      <c r="E44" s="118" t="s">
        <v>139</v>
      </c>
      <c r="F44" s="118"/>
      <c r="G44" s="119">
        <v>55</v>
      </c>
    </row>
    <row r="45" spans="1:7">
      <c r="A45" s="117" t="s">
        <v>202</v>
      </c>
      <c r="B45" s="118" t="s">
        <v>117</v>
      </c>
      <c r="C45" s="120" t="s">
        <v>105</v>
      </c>
      <c r="D45" s="120" t="s">
        <v>106</v>
      </c>
      <c r="E45" s="118" t="s">
        <v>203</v>
      </c>
      <c r="F45" s="118"/>
      <c r="G45" s="119">
        <v>55</v>
      </c>
    </row>
    <row r="46" spans="1:7" ht="25.5">
      <c r="A46" s="117" t="s">
        <v>206</v>
      </c>
      <c r="B46" s="118" t="s">
        <v>117</v>
      </c>
      <c r="C46" s="120" t="s">
        <v>105</v>
      </c>
      <c r="D46" s="120" t="s">
        <v>106</v>
      </c>
      <c r="E46" s="118" t="s">
        <v>207</v>
      </c>
      <c r="F46" s="118"/>
      <c r="G46" s="119">
        <v>55</v>
      </c>
    </row>
    <row r="47" spans="1:7">
      <c r="A47" s="117" t="s">
        <v>150</v>
      </c>
      <c r="B47" s="118" t="s">
        <v>117</v>
      </c>
      <c r="C47" s="120" t="s">
        <v>105</v>
      </c>
      <c r="D47" s="120" t="s">
        <v>106</v>
      </c>
      <c r="E47" s="120" t="s">
        <v>207</v>
      </c>
      <c r="F47" s="118" t="s">
        <v>108</v>
      </c>
      <c r="G47" s="119">
        <v>55</v>
      </c>
    </row>
    <row r="48" spans="1:7">
      <c r="A48" s="117" t="s">
        <v>53</v>
      </c>
      <c r="B48" s="118" t="s">
        <v>117</v>
      </c>
      <c r="C48" s="118" t="s">
        <v>208</v>
      </c>
      <c r="D48" s="118"/>
      <c r="E48" s="118"/>
      <c r="F48" s="118"/>
      <c r="G48" s="119">
        <v>937.72874999999999</v>
      </c>
    </row>
    <row r="49" spans="1:7">
      <c r="A49" s="117" t="s">
        <v>65</v>
      </c>
      <c r="B49" s="118" t="s">
        <v>117</v>
      </c>
      <c r="C49" s="120" t="s">
        <v>208</v>
      </c>
      <c r="D49" s="118" t="s">
        <v>114</v>
      </c>
      <c r="E49" s="118"/>
      <c r="F49" s="118"/>
      <c r="G49" s="119">
        <v>0</v>
      </c>
    </row>
    <row r="50" spans="1:7" ht="51">
      <c r="A50" s="117" t="s">
        <v>451</v>
      </c>
      <c r="B50" s="118" t="s">
        <v>117</v>
      </c>
      <c r="C50" s="120" t="s">
        <v>208</v>
      </c>
      <c r="D50" s="120" t="s">
        <v>114</v>
      </c>
      <c r="E50" s="118" t="s">
        <v>209</v>
      </c>
      <c r="F50" s="118"/>
      <c r="G50" s="119">
        <v>0</v>
      </c>
    </row>
    <row r="51" spans="1:7" ht="25.5">
      <c r="A51" s="117" t="s">
        <v>452</v>
      </c>
      <c r="B51" s="118" t="s">
        <v>117</v>
      </c>
      <c r="C51" s="120" t="s">
        <v>208</v>
      </c>
      <c r="D51" s="120" t="s">
        <v>114</v>
      </c>
      <c r="E51" s="118" t="s">
        <v>453</v>
      </c>
      <c r="F51" s="118"/>
      <c r="G51" s="119">
        <v>0</v>
      </c>
    </row>
    <row r="52" spans="1:7" ht="25.5">
      <c r="A52" s="117" t="s">
        <v>454</v>
      </c>
      <c r="B52" s="118" t="s">
        <v>117</v>
      </c>
      <c r="C52" s="120" t="s">
        <v>208</v>
      </c>
      <c r="D52" s="120" t="s">
        <v>114</v>
      </c>
      <c r="E52" s="118" t="s">
        <v>455</v>
      </c>
      <c r="F52" s="118"/>
      <c r="G52" s="119">
        <v>0</v>
      </c>
    </row>
    <row r="53" spans="1:7" ht="38.25">
      <c r="A53" s="117" t="s">
        <v>702</v>
      </c>
      <c r="B53" s="118" t="s">
        <v>117</v>
      </c>
      <c r="C53" s="120" t="s">
        <v>208</v>
      </c>
      <c r="D53" s="120" t="s">
        <v>114</v>
      </c>
      <c r="E53" s="118" t="s">
        <v>703</v>
      </c>
      <c r="F53" s="118"/>
      <c r="G53" s="119">
        <v>0</v>
      </c>
    </row>
    <row r="54" spans="1:7">
      <c r="A54" s="117" t="s">
        <v>150</v>
      </c>
      <c r="B54" s="118" t="s">
        <v>117</v>
      </c>
      <c r="C54" s="120" t="s">
        <v>208</v>
      </c>
      <c r="D54" s="120" t="s">
        <v>114</v>
      </c>
      <c r="E54" s="120" t="s">
        <v>703</v>
      </c>
      <c r="F54" s="118" t="s">
        <v>108</v>
      </c>
      <c r="G54" s="119"/>
    </row>
    <row r="55" spans="1:7" ht="51">
      <c r="A55" s="117" t="s">
        <v>163</v>
      </c>
      <c r="B55" s="118" t="s">
        <v>117</v>
      </c>
      <c r="C55" s="120" t="s">
        <v>208</v>
      </c>
      <c r="D55" s="120" t="s">
        <v>114</v>
      </c>
      <c r="E55" s="120" t="s">
        <v>703</v>
      </c>
      <c r="F55" s="118" t="s">
        <v>112</v>
      </c>
      <c r="G55" s="119"/>
    </row>
    <row r="56" spans="1:7">
      <c r="A56" s="117" t="s">
        <v>56</v>
      </c>
      <c r="B56" s="118" t="s">
        <v>117</v>
      </c>
      <c r="C56" s="120" t="s">
        <v>208</v>
      </c>
      <c r="D56" s="118" t="s">
        <v>213</v>
      </c>
      <c r="E56" s="118"/>
      <c r="F56" s="118"/>
      <c r="G56" s="119">
        <v>937.72874999999999</v>
      </c>
    </row>
    <row r="57" spans="1:7" ht="51">
      <c r="A57" s="117" t="s">
        <v>451</v>
      </c>
      <c r="B57" s="118" t="s">
        <v>117</v>
      </c>
      <c r="C57" s="120" t="s">
        <v>208</v>
      </c>
      <c r="D57" s="120" t="s">
        <v>213</v>
      </c>
      <c r="E57" s="118" t="s">
        <v>209</v>
      </c>
      <c r="F57" s="118"/>
      <c r="G57" s="119">
        <v>937.72874999999999</v>
      </c>
    </row>
    <row r="58" spans="1:7" ht="25.5">
      <c r="A58" s="117" t="s">
        <v>460</v>
      </c>
      <c r="B58" s="118" t="s">
        <v>117</v>
      </c>
      <c r="C58" s="120" t="s">
        <v>208</v>
      </c>
      <c r="D58" s="120" t="s">
        <v>213</v>
      </c>
      <c r="E58" s="118" t="s">
        <v>210</v>
      </c>
      <c r="F58" s="118"/>
      <c r="G58" s="119">
        <v>937.72874999999999</v>
      </c>
    </row>
    <row r="59" spans="1:7">
      <c r="A59" s="117" t="s">
        <v>211</v>
      </c>
      <c r="B59" s="118" t="s">
        <v>117</v>
      </c>
      <c r="C59" s="120" t="s">
        <v>208</v>
      </c>
      <c r="D59" s="120" t="s">
        <v>213</v>
      </c>
      <c r="E59" s="118" t="s">
        <v>212</v>
      </c>
      <c r="F59" s="118"/>
      <c r="G59" s="119">
        <v>937.72874999999999</v>
      </c>
    </row>
    <row r="60" spans="1:7" ht="51">
      <c r="A60" s="117" t="s">
        <v>371</v>
      </c>
      <c r="B60" s="118" t="s">
        <v>117</v>
      </c>
      <c r="C60" s="120" t="s">
        <v>208</v>
      </c>
      <c r="D60" s="120" t="s">
        <v>213</v>
      </c>
      <c r="E60" s="118" t="s">
        <v>704</v>
      </c>
      <c r="F60" s="118"/>
      <c r="G60" s="119">
        <v>937.72874999999999</v>
      </c>
    </row>
    <row r="61" spans="1:7" ht="51">
      <c r="A61" s="117" t="s">
        <v>163</v>
      </c>
      <c r="B61" s="118" t="s">
        <v>117</v>
      </c>
      <c r="C61" s="120" t="s">
        <v>208</v>
      </c>
      <c r="D61" s="120" t="s">
        <v>213</v>
      </c>
      <c r="E61" s="120" t="s">
        <v>704</v>
      </c>
      <c r="F61" s="118" t="s">
        <v>112</v>
      </c>
      <c r="G61" s="119">
        <v>937.72874999999999</v>
      </c>
    </row>
    <row r="62" spans="1:7" ht="38.25">
      <c r="A62" s="117" t="s">
        <v>336</v>
      </c>
      <c r="B62" s="118" t="s">
        <v>117</v>
      </c>
      <c r="C62" s="120" t="s">
        <v>208</v>
      </c>
      <c r="D62" s="120" t="s">
        <v>213</v>
      </c>
      <c r="E62" s="118" t="s">
        <v>337</v>
      </c>
      <c r="F62" s="118"/>
      <c r="G62" s="119">
        <v>0</v>
      </c>
    </row>
    <row r="63" spans="1:7" ht="25.5">
      <c r="A63" s="117" t="s">
        <v>227</v>
      </c>
      <c r="B63" s="118" t="s">
        <v>117</v>
      </c>
      <c r="C63" s="120" t="s">
        <v>208</v>
      </c>
      <c r="D63" s="120" t="s">
        <v>213</v>
      </c>
      <c r="E63" s="120" t="s">
        <v>337</v>
      </c>
      <c r="F63" s="118" t="s">
        <v>228</v>
      </c>
      <c r="G63" s="119"/>
    </row>
    <row r="64" spans="1:7" ht="51">
      <c r="A64" s="117" t="s">
        <v>163</v>
      </c>
      <c r="B64" s="118" t="s">
        <v>117</v>
      </c>
      <c r="C64" s="120" t="s">
        <v>208</v>
      </c>
      <c r="D64" s="120" t="s">
        <v>213</v>
      </c>
      <c r="E64" s="120" t="s">
        <v>337</v>
      </c>
      <c r="F64" s="118" t="s">
        <v>112</v>
      </c>
      <c r="G64" s="119"/>
    </row>
    <row r="65" spans="1:7">
      <c r="A65" s="117" t="s">
        <v>66</v>
      </c>
      <c r="B65" s="118" t="s">
        <v>117</v>
      </c>
      <c r="C65" s="120" t="s">
        <v>208</v>
      </c>
      <c r="D65" s="118" t="s">
        <v>218</v>
      </c>
      <c r="E65" s="118"/>
      <c r="F65" s="118"/>
      <c r="G65" s="119">
        <v>0</v>
      </c>
    </row>
    <row r="66" spans="1:7" ht="63.75">
      <c r="A66" s="117" t="s">
        <v>219</v>
      </c>
      <c r="B66" s="118" t="s">
        <v>117</v>
      </c>
      <c r="C66" s="120" t="s">
        <v>208</v>
      </c>
      <c r="D66" s="120" t="s">
        <v>218</v>
      </c>
      <c r="E66" s="118" t="s">
        <v>220</v>
      </c>
      <c r="F66" s="118"/>
      <c r="G66" s="119">
        <v>0</v>
      </c>
    </row>
    <row r="67" spans="1:7" ht="25.5">
      <c r="A67" s="117" t="s">
        <v>359</v>
      </c>
      <c r="B67" s="118" t="s">
        <v>117</v>
      </c>
      <c r="C67" s="120" t="s">
        <v>208</v>
      </c>
      <c r="D67" s="120" t="s">
        <v>218</v>
      </c>
      <c r="E67" s="118" t="s">
        <v>360</v>
      </c>
      <c r="F67" s="118"/>
      <c r="G67" s="119">
        <v>0</v>
      </c>
    </row>
    <row r="68" spans="1:7" ht="25.5">
      <c r="A68" s="117" t="s">
        <v>361</v>
      </c>
      <c r="B68" s="118" t="s">
        <v>117</v>
      </c>
      <c r="C68" s="120" t="s">
        <v>208</v>
      </c>
      <c r="D68" s="120" t="s">
        <v>218</v>
      </c>
      <c r="E68" s="118" t="s">
        <v>362</v>
      </c>
      <c r="F68" s="118"/>
      <c r="G68" s="119">
        <v>0</v>
      </c>
    </row>
    <row r="69" spans="1:7">
      <c r="A69" s="117" t="s">
        <v>150</v>
      </c>
      <c r="B69" s="118" t="s">
        <v>117</v>
      </c>
      <c r="C69" s="120" t="s">
        <v>208</v>
      </c>
      <c r="D69" s="120" t="s">
        <v>218</v>
      </c>
      <c r="E69" s="120" t="s">
        <v>362</v>
      </c>
      <c r="F69" s="118" t="s">
        <v>108</v>
      </c>
      <c r="G69" s="119"/>
    </row>
    <row r="70" spans="1:7" ht="51">
      <c r="A70" s="117" t="s">
        <v>363</v>
      </c>
      <c r="B70" s="118" t="s">
        <v>117</v>
      </c>
      <c r="C70" s="120" t="s">
        <v>208</v>
      </c>
      <c r="D70" s="120" t="s">
        <v>218</v>
      </c>
      <c r="E70" s="120" t="s">
        <v>362</v>
      </c>
      <c r="F70" s="118" t="s">
        <v>364</v>
      </c>
      <c r="G70" s="119"/>
    </row>
    <row r="71" spans="1:7" ht="38.25">
      <c r="A71" s="117" t="s">
        <v>221</v>
      </c>
      <c r="B71" s="118" t="s">
        <v>117</v>
      </c>
      <c r="C71" s="120" t="s">
        <v>208</v>
      </c>
      <c r="D71" s="120" t="s">
        <v>218</v>
      </c>
      <c r="E71" s="118" t="s">
        <v>222</v>
      </c>
      <c r="F71" s="118"/>
      <c r="G71" s="119">
        <v>0</v>
      </c>
    </row>
    <row r="72" spans="1:7" ht="25.5">
      <c r="A72" s="117" t="s">
        <v>367</v>
      </c>
      <c r="B72" s="118" t="s">
        <v>117</v>
      </c>
      <c r="C72" s="120" t="s">
        <v>208</v>
      </c>
      <c r="D72" s="120" t="s">
        <v>218</v>
      </c>
      <c r="E72" s="118" t="s">
        <v>368</v>
      </c>
      <c r="F72" s="118"/>
      <c r="G72" s="119">
        <v>0</v>
      </c>
    </row>
    <row r="73" spans="1:7">
      <c r="A73" s="117" t="s">
        <v>150</v>
      </c>
      <c r="B73" s="118" t="s">
        <v>117</v>
      </c>
      <c r="C73" s="120" t="s">
        <v>208</v>
      </c>
      <c r="D73" s="120" t="s">
        <v>218</v>
      </c>
      <c r="E73" s="120" t="s">
        <v>368</v>
      </c>
      <c r="F73" s="118" t="s">
        <v>108</v>
      </c>
      <c r="G73" s="119"/>
    </row>
    <row r="74" spans="1:7">
      <c r="A74" s="117" t="s">
        <v>142</v>
      </c>
      <c r="B74" s="118" t="s">
        <v>117</v>
      </c>
      <c r="C74" s="120" t="s">
        <v>208</v>
      </c>
      <c r="D74" s="120" t="s">
        <v>218</v>
      </c>
      <c r="E74" s="120" t="s">
        <v>368</v>
      </c>
      <c r="F74" s="118" t="s">
        <v>103</v>
      </c>
      <c r="G74" s="119"/>
    </row>
    <row r="75" spans="1:7">
      <c r="A75" s="117" t="s">
        <v>15</v>
      </c>
      <c r="B75" s="118" t="s">
        <v>117</v>
      </c>
      <c r="C75" s="118" t="s">
        <v>223</v>
      </c>
      <c r="D75" s="118"/>
      <c r="E75" s="118"/>
      <c r="F75" s="118"/>
      <c r="G75" s="119">
        <v>165.32229000000001</v>
      </c>
    </row>
    <row r="76" spans="1:7">
      <c r="A76" s="117" t="s">
        <v>17</v>
      </c>
      <c r="B76" s="118" t="s">
        <v>117</v>
      </c>
      <c r="C76" s="120" t="s">
        <v>223</v>
      </c>
      <c r="D76" s="118" t="s">
        <v>105</v>
      </c>
      <c r="E76" s="118"/>
      <c r="F76" s="118"/>
      <c r="G76" s="119">
        <v>400</v>
      </c>
    </row>
    <row r="77" spans="1:7">
      <c r="A77" s="117" t="s">
        <v>138</v>
      </c>
      <c r="B77" s="118" t="s">
        <v>117</v>
      </c>
      <c r="C77" s="120" t="s">
        <v>223</v>
      </c>
      <c r="D77" s="120" t="s">
        <v>105</v>
      </c>
      <c r="E77" s="118" t="s">
        <v>139</v>
      </c>
      <c r="F77" s="118"/>
      <c r="G77" s="119">
        <v>400</v>
      </c>
    </row>
    <row r="78" spans="1:7" ht="25.5">
      <c r="A78" s="117" t="s">
        <v>140</v>
      </c>
      <c r="B78" s="118" t="s">
        <v>117</v>
      </c>
      <c r="C78" s="120" t="s">
        <v>223</v>
      </c>
      <c r="D78" s="120" t="s">
        <v>105</v>
      </c>
      <c r="E78" s="118" t="s">
        <v>141</v>
      </c>
      <c r="F78" s="118"/>
      <c r="G78" s="119">
        <v>400</v>
      </c>
    </row>
    <row r="79" spans="1:7" ht="25.5">
      <c r="A79" s="117" t="s">
        <v>149</v>
      </c>
      <c r="B79" s="118" t="s">
        <v>117</v>
      </c>
      <c r="C79" s="120" t="s">
        <v>223</v>
      </c>
      <c r="D79" s="120" t="s">
        <v>105</v>
      </c>
      <c r="E79" s="118" t="s">
        <v>257</v>
      </c>
      <c r="F79" s="118"/>
      <c r="G79" s="119">
        <v>400</v>
      </c>
    </row>
    <row r="80" spans="1:7">
      <c r="A80" s="117" t="s">
        <v>150</v>
      </c>
      <c r="B80" s="118" t="s">
        <v>117</v>
      </c>
      <c r="C80" s="120" t="s">
        <v>223</v>
      </c>
      <c r="D80" s="120" t="s">
        <v>105</v>
      </c>
      <c r="E80" s="120" t="s">
        <v>257</v>
      </c>
      <c r="F80" s="118" t="s">
        <v>108</v>
      </c>
      <c r="G80" s="119">
        <v>400</v>
      </c>
    </row>
    <row r="81" spans="1:7">
      <c r="A81" s="117" t="s">
        <v>19</v>
      </c>
      <c r="B81" s="118" t="s">
        <v>117</v>
      </c>
      <c r="C81" s="120" t="s">
        <v>223</v>
      </c>
      <c r="D81" s="118" t="s">
        <v>115</v>
      </c>
      <c r="E81" s="118"/>
      <c r="F81" s="118"/>
      <c r="G81" s="119">
        <v>-1790.3907099999999</v>
      </c>
    </row>
    <row r="82" spans="1:7" ht="51">
      <c r="A82" s="117" t="s">
        <v>473</v>
      </c>
      <c r="B82" s="118" t="s">
        <v>117</v>
      </c>
      <c r="C82" s="120" t="s">
        <v>223</v>
      </c>
      <c r="D82" s="120" t="s">
        <v>115</v>
      </c>
      <c r="E82" s="118" t="s">
        <v>224</v>
      </c>
      <c r="F82" s="118"/>
      <c r="G82" s="119">
        <v>-1790.3907099999999</v>
      </c>
    </row>
    <row r="83" spans="1:7" ht="38.25">
      <c r="A83" s="117" t="s">
        <v>474</v>
      </c>
      <c r="B83" s="118" t="s">
        <v>117</v>
      </c>
      <c r="C83" s="120" t="s">
        <v>223</v>
      </c>
      <c r="D83" s="120" t="s">
        <v>115</v>
      </c>
      <c r="E83" s="118" t="s">
        <v>475</v>
      </c>
      <c r="F83" s="118"/>
      <c r="G83" s="119">
        <v>2394.8173199999997</v>
      </c>
    </row>
    <row r="84" spans="1:7" ht="25.5">
      <c r="A84" s="117" t="s">
        <v>476</v>
      </c>
      <c r="B84" s="118" t="s">
        <v>117</v>
      </c>
      <c r="C84" s="120" t="s">
        <v>223</v>
      </c>
      <c r="D84" s="120" t="s">
        <v>115</v>
      </c>
      <c r="E84" s="118" t="s">
        <v>477</v>
      </c>
      <c r="F84" s="118"/>
      <c r="G84" s="119">
        <v>9944.1173300000009</v>
      </c>
    </row>
    <row r="85" spans="1:7" ht="51">
      <c r="A85" s="117" t="s">
        <v>371</v>
      </c>
      <c r="B85" s="118" t="s">
        <v>117</v>
      </c>
      <c r="C85" s="120" t="s">
        <v>223</v>
      </c>
      <c r="D85" s="120" t="s">
        <v>115</v>
      </c>
      <c r="E85" s="118" t="s">
        <v>705</v>
      </c>
      <c r="F85" s="118"/>
      <c r="G85" s="119">
        <v>996.69465000000002</v>
      </c>
    </row>
    <row r="86" spans="1:7" ht="25.5">
      <c r="A86" s="117" t="s">
        <v>227</v>
      </c>
      <c r="B86" s="118" t="s">
        <v>117</v>
      </c>
      <c r="C86" s="120" t="s">
        <v>223</v>
      </c>
      <c r="D86" s="120" t="s">
        <v>115</v>
      </c>
      <c r="E86" s="120" t="s">
        <v>705</v>
      </c>
      <c r="F86" s="118" t="s">
        <v>228</v>
      </c>
      <c r="G86" s="119">
        <v>996.69465000000002</v>
      </c>
    </row>
    <row r="87" spans="1:7" ht="38.25">
      <c r="A87" s="117" t="s">
        <v>706</v>
      </c>
      <c r="B87" s="118" t="s">
        <v>117</v>
      </c>
      <c r="C87" s="120" t="s">
        <v>223</v>
      </c>
      <c r="D87" s="120" t="s">
        <v>115</v>
      </c>
      <c r="E87" s="118" t="s">
        <v>707</v>
      </c>
      <c r="F87" s="118"/>
      <c r="G87" s="119">
        <v>8947.4226799999997</v>
      </c>
    </row>
    <row r="88" spans="1:7" ht="25.5">
      <c r="A88" s="117" t="s">
        <v>227</v>
      </c>
      <c r="B88" s="118" t="s">
        <v>117</v>
      </c>
      <c r="C88" s="120" t="s">
        <v>223</v>
      </c>
      <c r="D88" s="120" t="s">
        <v>115</v>
      </c>
      <c r="E88" s="120" t="s">
        <v>707</v>
      </c>
      <c r="F88" s="118" t="s">
        <v>228</v>
      </c>
      <c r="G88" s="119"/>
    </row>
    <row r="89" spans="1:7">
      <c r="A89" s="117" t="s">
        <v>150</v>
      </c>
      <c r="B89" s="118" t="s">
        <v>117</v>
      </c>
      <c r="C89" s="120" t="s">
        <v>223</v>
      </c>
      <c r="D89" s="120" t="s">
        <v>115</v>
      </c>
      <c r="E89" s="120" t="s">
        <v>707</v>
      </c>
      <c r="F89" s="118" t="s">
        <v>108</v>
      </c>
      <c r="G89" s="119"/>
    </row>
    <row r="90" spans="1:7">
      <c r="A90" s="117" t="s">
        <v>142</v>
      </c>
      <c r="B90" s="118" t="s">
        <v>117</v>
      </c>
      <c r="C90" s="120" t="s">
        <v>223</v>
      </c>
      <c r="D90" s="120" t="s">
        <v>115</v>
      </c>
      <c r="E90" s="120" t="s">
        <v>707</v>
      </c>
      <c r="F90" s="118" t="s">
        <v>103</v>
      </c>
      <c r="G90" s="119"/>
    </row>
    <row r="91" spans="1:7" ht="25.5">
      <c r="A91" s="117" t="s">
        <v>482</v>
      </c>
      <c r="B91" s="118" t="s">
        <v>117</v>
      </c>
      <c r="C91" s="120" t="s">
        <v>223</v>
      </c>
      <c r="D91" s="120" t="s">
        <v>115</v>
      </c>
      <c r="E91" s="118" t="s">
        <v>483</v>
      </c>
      <c r="F91" s="118"/>
      <c r="G91" s="119">
        <v>1398.12267</v>
      </c>
    </row>
    <row r="92" spans="1:7" ht="25.5">
      <c r="A92" s="117" t="s">
        <v>230</v>
      </c>
      <c r="B92" s="118" t="s">
        <v>117</v>
      </c>
      <c r="C92" s="120" t="s">
        <v>223</v>
      </c>
      <c r="D92" s="120" t="s">
        <v>115</v>
      </c>
      <c r="E92" s="118" t="s">
        <v>484</v>
      </c>
      <c r="F92" s="118"/>
      <c r="G92" s="119">
        <v>0</v>
      </c>
    </row>
    <row r="93" spans="1:7">
      <c r="A93" s="117" t="s">
        <v>150</v>
      </c>
      <c r="B93" s="118" t="s">
        <v>117</v>
      </c>
      <c r="C93" s="120" t="s">
        <v>223</v>
      </c>
      <c r="D93" s="120" t="s">
        <v>115</v>
      </c>
      <c r="E93" s="120" t="s">
        <v>484</v>
      </c>
      <c r="F93" s="118" t="s">
        <v>108</v>
      </c>
      <c r="G93" s="119"/>
    </row>
    <row r="94" spans="1:7">
      <c r="A94" s="117" t="s">
        <v>142</v>
      </c>
      <c r="B94" s="118" t="s">
        <v>117</v>
      </c>
      <c r="C94" s="120" t="s">
        <v>223</v>
      </c>
      <c r="D94" s="120" t="s">
        <v>115</v>
      </c>
      <c r="E94" s="120" t="s">
        <v>484</v>
      </c>
      <c r="F94" s="118" t="s">
        <v>103</v>
      </c>
      <c r="G94" s="119"/>
    </row>
    <row r="95" spans="1:7" ht="51">
      <c r="A95" s="117" t="s">
        <v>371</v>
      </c>
      <c r="B95" s="118" t="s">
        <v>117</v>
      </c>
      <c r="C95" s="120" t="s">
        <v>223</v>
      </c>
      <c r="D95" s="120" t="s">
        <v>115</v>
      </c>
      <c r="E95" s="118" t="s">
        <v>708</v>
      </c>
      <c r="F95" s="118"/>
      <c r="G95" s="119">
        <v>1398.12267</v>
      </c>
    </row>
    <row r="96" spans="1:7" ht="25.5">
      <c r="A96" s="117" t="s">
        <v>227</v>
      </c>
      <c r="B96" s="118" t="s">
        <v>117</v>
      </c>
      <c r="C96" s="120" t="s">
        <v>223</v>
      </c>
      <c r="D96" s="120" t="s">
        <v>115</v>
      </c>
      <c r="E96" s="120" t="s">
        <v>708</v>
      </c>
      <c r="F96" s="118" t="s">
        <v>228</v>
      </c>
      <c r="G96" s="119">
        <v>699.05987000000005</v>
      </c>
    </row>
    <row r="97" spans="1:7">
      <c r="A97" s="117" t="s">
        <v>142</v>
      </c>
      <c r="B97" s="118" t="s">
        <v>117</v>
      </c>
      <c r="C97" s="120" t="s">
        <v>223</v>
      </c>
      <c r="D97" s="120" t="s">
        <v>115</v>
      </c>
      <c r="E97" s="120" t="s">
        <v>708</v>
      </c>
      <c r="F97" s="118" t="s">
        <v>103</v>
      </c>
      <c r="G97" s="119">
        <v>699.06280000000004</v>
      </c>
    </row>
    <row r="98" spans="1:7" ht="51">
      <c r="A98" s="117" t="s">
        <v>229</v>
      </c>
      <c r="B98" s="118" t="s">
        <v>117</v>
      </c>
      <c r="C98" s="120" t="s">
        <v>223</v>
      </c>
      <c r="D98" s="120" t="s">
        <v>115</v>
      </c>
      <c r="E98" s="118" t="s">
        <v>485</v>
      </c>
      <c r="F98" s="118"/>
      <c r="G98" s="119">
        <v>-8947.4226799999997</v>
      </c>
    </row>
    <row r="99" spans="1:7" ht="63.75">
      <c r="A99" s="117" t="s">
        <v>486</v>
      </c>
      <c r="B99" s="118" t="s">
        <v>117</v>
      </c>
      <c r="C99" s="120" t="s">
        <v>223</v>
      </c>
      <c r="D99" s="120" t="s">
        <v>115</v>
      </c>
      <c r="E99" s="118" t="s">
        <v>487</v>
      </c>
      <c r="F99" s="118"/>
      <c r="G99" s="119">
        <v>-8947.4226799999997</v>
      </c>
    </row>
    <row r="100" spans="1:7" ht="25.5">
      <c r="A100" s="117" t="s">
        <v>227</v>
      </c>
      <c r="B100" s="118" t="s">
        <v>117</v>
      </c>
      <c r="C100" s="120" t="s">
        <v>223</v>
      </c>
      <c r="D100" s="120" t="s">
        <v>115</v>
      </c>
      <c r="E100" s="120" t="s">
        <v>487</v>
      </c>
      <c r="F100" s="118" t="s">
        <v>228</v>
      </c>
      <c r="G100" s="119"/>
    </row>
    <row r="101" spans="1:7">
      <c r="A101" s="117" t="s">
        <v>150</v>
      </c>
      <c r="B101" s="118" t="s">
        <v>117</v>
      </c>
      <c r="C101" s="120" t="s">
        <v>223</v>
      </c>
      <c r="D101" s="120" t="s">
        <v>115</v>
      </c>
      <c r="E101" s="120" t="s">
        <v>487</v>
      </c>
      <c r="F101" s="118" t="s">
        <v>108</v>
      </c>
      <c r="G101" s="119"/>
    </row>
    <row r="102" spans="1:7">
      <c r="A102" s="117" t="s">
        <v>142</v>
      </c>
      <c r="B102" s="118" t="s">
        <v>117</v>
      </c>
      <c r="C102" s="120" t="s">
        <v>223</v>
      </c>
      <c r="D102" s="120" t="s">
        <v>115</v>
      </c>
      <c r="E102" s="120" t="s">
        <v>487</v>
      </c>
      <c r="F102" s="118" t="s">
        <v>103</v>
      </c>
      <c r="G102" s="119"/>
    </row>
    <row r="103" spans="1:7" ht="38.25">
      <c r="A103" s="117" t="s">
        <v>225</v>
      </c>
      <c r="B103" s="118" t="s">
        <v>117</v>
      </c>
      <c r="C103" s="120" t="s">
        <v>223</v>
      </c>
      <c r="D103" s="120" t="s">
        <v>115</v>
      </c>
      <c r="E103" s="118" t="s">
        <v>226</v>
      </c>
      <c r="F103" s="118"/>
      <c r="G103" s="119">
        <v>-4185.2080299999998</v>
      </c>
    </row>
    <row r="104" spans="1:7" ht="38.25">
      <c r="A104" s="117" t="s">
        <v>369</v>
      </c>
      <c r="B104" s="118" t="s">
        <v>117</v>
      </c>
      <c r="C104" s="120" t="s">
        <v>223</v>
      </c>
      <c r="D104" s="120" t="s">
        <v>115</v>
      </c>
      <c r="E104" s="118" t="s">
        <v>370</v>
      </c>
      <c r="F104" s="118"/>
      <c r="G104" s="119">
        <v>-1398.1256000000001</v>
      </c>
    </row>
    <row r="105" spans="1:7" ht="51">
      <c r="A105" s="117" t="s">
        <v>371</v>
      </c>
      <c r="B105" s="118" t="s">
        <v>117</v>
      </c>
      <c r="C105" s="120" t="s">
        <v>223</v>
      </c>
      <c r="D105" s="120" t="s">
        <v>115</v>
      </c>
      <c r="E105" s="118" t="s">
        <v>372</v>
      </c>
      <c r="F105" s="118"/>
      <c r="G105" s="119">
        <v>-1398.1256000000001</v>
      </c>
    </row>
    <row r="106" spans="1:7">
      <c r="A106" s="117" t="s">
        <v>142</v>
      </c>
      <c r="B106" s="118" t="s">
        <v>117</v>
      </c>
      <c r="C106" s="120" t="s">
        <v>223</v>
      </c>
      <c r="D106" s="120" t="s">
        <v>115</v>
      </c>
      <c r="E106" s="120" t="s">
        <v>372</v>
      </c>
      <c r="F106" s="118" t="s">
        <v>103</v>
      </c>
      <c r="G106" s="119">
        <v>-1398.1256000000001</v>
      </c>
    </row>
    <row r="107" spans="1:7">
      <c r="A107" s="117" t="s">
        <v>378</v>
      </c>
      <c r="B107" s="118" t="s">
        <v>117</v>
      </c>
      <c r="C107" s="120" t="s">
        <v>223</v>
      </c>
      <c r="D107" s="120" t="s">
        <v>115</v>
      </c>
      <c r="E107" s="118" t="s">
        <v>379</v>
      </c>
      <c r="F107" s="118"/>
      <c r="G107" s="119">
        <v>-2196.6924300000001</v>
      </c>
    </row>
    <row r="108" spans="1:7" ht="51">
      <c r="A108" s="117" t="s">
        <v>371</v>
      </c>
      <c r="B108" s="118" t="s">
        <v>117</v>
      </c>
      <c r="C108" s="120" t="s">
        <v>223</v>
      </c>
      <c r="D108" s="120" t="s">
        <v>115</v>
      </c>
      <c r="E108" s="118" t="s">
        <v>380</v>
      </c>
      <c r="F108" s="118"/>
      <c r="G108" s="119">
        <v>-2196.6924300000001</v>
      </c>
    </row>
    <row r="109" spans="1:7" ht="25.5">
      <c r="A109" s="117" t="s">
        <v>227</v>
      </c>
      <c r="B109" s="118" t="s">
        <v>117</v>
      </c>
      <c r="C109" s="120" t="s">
        <v>223</v>
      </c>
      <c r="D109" s="120" t="s">
        <v>115</v>
      </c>
      <c r="E109" s="120" t="s">
        <v>380</v>
      </c>
      <c r="F109" s="118" t="s">
        <v>228</v>
      </c>
      <c r="G109" s="119">
        <v>-2196.6924300000001</v>
      </c>
    </row>
    <row r="110" spans="1:7">
      <c r="A110" s="117" t="s">
        <v>709</v>
      </c>
      <c r="B110" s="118" t="s">
        <v>117</v>
      </c>
      <c r="C110" s="120" t="s">
        <v>223</v>
      </c>
      <c r="D110" s="120" t="s">
        <v>115</v>
      </c>
      <c r="E110" s="118" t="s">
        <v>710</v>
      </c>
      <c r="F110" s="118"/>
      <c r="G110" s="119">
        <v>-590.39</v>
      </c>
    </row>
    <row r="111" spans="1:7" ht="25.5">
      <c r="A111" s="117" t="s">
        <v>711</v>
      </c>
      <c r="B111" s="118" t="s">
        <v>117</v>
      </c>
      <c r="C111" s="120" t="s">
        <v>223</v>
      </c>
      <c r="D111" s="120" t="s">
        <v>115</v>
      </c>
      <c r="E111" s="118" t="s">
        <v>712</v>
      </c>
      <c r="F111" s="118"/>
      <c r="G111" s="119">
        <v>-590.39</v>
      </c>
    </row>
    <row r="112" spans="1:7" ht="38.25">
      <c r="A112" s="117" t="s">
        <v>713</v>
      </c>
      <c r="B112" s="118" t="s">
        <v>117</v>
      </c>
      <c r="C112" s="120" t="s">
        <v>223</v>
      </c>
      <c r="D112" s="120" t="s">
        <v>115</v>
      </c>
      <c r="E112" s="120" t="s">
        <v>712</v>
      </c>
      <c r="F112" s="118" t="s">
        <v>714</v>
      </c>
      <c r="G112" s="119">
        <v>-590.39</v>
      </c>
    </row>
    <row r="113" spans="1:7">
      <c r="A113" s="117" t="s">
        <v>21</v>
      </c>
      <c r="B113" s="118" t="s">
        <v>117</v>
      </c>
      <c r="C113" s="120" t="s">
        <v>223</v>
      </c>
      <c r="D113" s="118" t="s">
        <v>102</v>
      </c>
      <c r="E113" s="118"/>
      <c r="F113" s="118"/>
      <c r="G113" s="119">
        <v>358</v>
      </c>
    </row>
    <row r="114" spans="1:7" ht="51">
      <c r="A114" s="117" t="s">
        <v>473</v>
      </c>
      <c r="B114" s="118" t="s">
        <v>117</v>
      </c>
      <c r="C114" s="120" t="s">
        <v>223</v>
      </c>
      <c r="D114" s="120" t="s">
        <v>102</v>
      </c>
      <c r="E114" s="118" t="s">
        <v>224</v>
      </c>
      <c r="F114" s="118"/>
      <c r="G114" s="119">
        <v>358</v>
      </c>
    </row>
    <row r="115" spans="1:7" ht="30.75" customHeight="1">
      <c r="A115" s="117" t="s">
        <v>474</v>
      </c>
      <c r="B115" s="118" t="s">
        <v>117</v>
      </c>
      <c r="C115" s="120" t="s">
        <v>223</v>
      </c>
      <c r="D115" s="120" t="s">
        <v>102</v>
      </c>
      <c r="E115" s="118" t="s">
        <v>475</v>
      </c>
      <c r="F115" s="118"/>
      <c r="G115" s="119">
        <v>358</v>
      </c>
    </row>
    <row r="116" spans="1:7" ht="38.25">
      <c r="A116" s="117" t="s">
        <v>715</v>
      </c>
      <c r="B116" s="118" t="s">
        <v>117</v>
      </c>
      <c r="C116" s="120" t="s">
        <v>223</v>
      </c>
      <c r="D116" s="120" t="s">
        <v>102</v>
      </c>
      <c r="E116" s="118" t="s">
        <v>716</v>
      </c>
      <c r="F116" s="118"/>
      <c r="G116" s="119">
        <v>358</v>
      </c>
    </row>
    <row r="117" spans="1:7" ht="25.5">
      <c r="A117" s="117" t="s">
        <v>717</v>
      </c>
      <c r="B117" s="118" t="s">
        <v>117</v>
      </c>
      <c r="C117" s="120" t="s">
        <v>223</v>
      </c>
      <c r="D117" s="120" t="s">
        <v>102</v>
      </c>
      <c r="E117" s="118" t="s">
        <v>718</v>
      </c>
      <c r="F117" s="118"/>
      <c r="G117" s="119">
        <v>358</v>
      </c>
    </row>
    <row r="118" spans="1:7">
      <c r="A118" s="117" t="s">
        <v>142</v>
      </c>
      <c r="B118" s="118" t="s">
        <v>117</v>
      </c>
      <c r="C118" s="120" t="s">
        <v>223</v>
      </c>
      <c r="D118" s="120" t="s">
        <v>102</v>
      </c>
      <c r="E118" s="120" t="s">
        <v>718</v>
      </c>
      <c r="F118" s="118" t="s">
        <v>103</v>
      </c>
      <c r="G118" s="119">
        <v>358</v>
      </c>
    </row>
    <row r="119" spans="1:7" ht="25.5">
      <c r="A119" s="117" t="s">
        <v>68</v>
      </c>
      <c r="B119" s="118" t="s">
        <v>117</v>
      </c>
      <c r="C119" s="120" t="s">
        <v>223</v>
      </c>
      <c r="D119" s="118" t="s">
        <v>223</v>
      </c>
      <c r="E119" s="118"/>
      <c r="F119" s="118"/>
      <c r="G119" s="119">
        <v>1197.713</v>
      </c>
    </row>
    <row r="120" spans="1:7" ht="51">
      <c r="A120" s="117" t="s">
        <v>145</v>
      </c>
      <c r="B120" s="118" t="s">
        <v>117</v>
      </c>
      <c r="C120" s="120" t="s">
        <v>223</v>
      </c>
      <c r="D120" s="120" t="s">
        <v>223</v>
      </c>
      <c r="E120" s="118" t="s">
        <v>146</v>
      </c>
      <c r="F120" s="118"/>
      <c r="G120" s="119">
        <v>1197.713</v>
      </c>
    </row>
    <row r="121" spans="1:7" ht="38.25">
      <c r="A121" s="117" t="s">
        <v>147</v>
      </c>
      <c r="B121" s="118" t="s">
        <v>117</v>
      </c>
      <c r="C121" s="120" t="s">
        <v>223</v>
      </c>
      <c r="D121" s="120" t="s">
        <v>223</v>
      </c>
      <c r="E121" s="118" t="s">
        <v>148</v>
      </c>
      <c r="F121" s="118"/>
      <c r="G121" s="119">
        <v>1197.713</v>
      </c>
    </row>
    <row r="122" spans="1:7" ht="38.25">
      <c r="A122" s="117" t="s">
        <v>698</v>
      </c>
      <c r="B122" s="118" t="s">
        <v>117</v>
      </c>
      <c r="C122" s="120" t="s">
        <v>223</v>
      </c>
      <c r="D122" s="120" t="s">
        <v>223</v>
      </c>
      <c r="E122" s="118" t="s">
        <v>699</v>
      </c>
      <c r="F122" s="118"/>
      <c r="G122" s="119">
        <v>125.643</v>
      </c>
    </row>
    <row r="123" spans="1:7" ht="25.5">
      <c r="A123" s="117" t="s">
        <v>189</v>
      </c>
      <c r="B123" s="118" t="s">
        <v>117</v>
      </c>
      <c r="C123" s="120" t="s">
        <v>223</v>
      </c>
      <c r="D123" s="120" t="s">
        <v>223</v>
      </c>
      <c r="E123" s="120" t="s">
        <v>699</v>
      </c>
      <c r="F123" s="118" t="s">
        <v>190</v>
      </c>
      <c r="G123" s="119">
        <v>96.5</v>
      </c>
    </row>
    <row r="124" spans="1:7" ht="38.25">
      <c r="A124" s="117" t="s">
        <v>191</v>
      </c>
      <c r="B124" s="118" t="s">
        <v>117</v>
      </c>
      <c r="C124" s="120" t="s">
        <v>223</v>
      </c>
      <c r="D124" s="120" t="s">
        <v>223</v>
      </c>
      <c r="E124" s="120" t="s">
        <v>699</v>
      </c>
      <c r="F124" s="118" t="s">
        <v>192</v>
      </c>
      <c r="G124" s="119">
        <v>29.143000000000001</v>
      </c>
    </row>
    <row r="125" spans="1:7" ht="38.25">
      <c r="A125" s="117" t="s">
        <v>700</v>
      </c>
      <c r="B125" s="118" t="s">
        <v>117</v>
      </c>
      <c r="C125" s="120" t="s">
        <v>223</v>
      </c>
      <c r="D125" s="120" t="s">
        <v>223</v>
      </c>
      <c r="E125" s="118" t="s">
        <v>701</v>
      </c>
      <c r="F125" s="118"/>
      <c r="G125" s="119">
        <v>1072.07</v>
      </c>
    </row>
    <row r="126" spans="1:7" ht="25.5">
      <c r="A126" s="117" t="s">
        <v>189</v>
      </c>
      <c r="B126" s="118" t="s">
        <v>117</v>
      </c>
      <c r="C126" s="120" t="s">
        <v>223</v>
      </c>
      <c r="D126" s="120" t="s">
        <v>223</v>
      </c>
      <c r="E126" s="120" t="s">
        <v>701</v>
      </c>
      <c r="F126" s="118" t="s">
        <v>190</v>
      </c>
      <c r="G126" s="119">
        <v>823.40246000000002</v>
      </c>
    </row>
    <row r="127" spans="1:7" ht="38.25">
      <c r="A127" s="117" t="s">
        <v>191</v>
      </c>
      <c r="B127" s="118" t="s">
        <v>117</v>
      </c>
      <c r="C127" s="120" t="s">
        <v>223</v>
      </c>
      <c r="D127" s="120" t="s">
        <v>223</v>
      </c>
      <c r="E127" s="120" t="s">
        <v>701</v>
      </c>
      <c r="F127" s="118" t="s">
        <v>192</v>
      </c>
      <c r="G127" s="119">
        <v>248.66754</v>
      </c>
    </row>
    <row r="128" spans="1:7">
      <c r="A128" s="117" t="s">
        <v>77</v>
      </c>
      <c r="B128" s="118" t="s">
        <v>117</v>
      </c>
      <c r="C128" s="118" t="s">
        <v>186</v>
      </c>
      <c r="D128" s="118"/>
      <c r="E128" s="118"/>
      <c r="F128" s="118"/>
      <c r="G128" s="119">
        <v>-31354.62804</v>
      </c>
    </row>
    <row r="129" spans="1:7">
      <c r="A129" s="117" t="s">
        <v>78</v>
      </c>
      <c r="B129" s="118" t="s">
        <v>117</v>
      </c>
      <c r="C129" s="120" t="s">
        <v>186</v>
      </c>
      <c r="D129" s="118" t="s">
        <v>223</v>
      </c>
      <c r="E129" s="118"/>
      <c r="F129" s="118"/>
      <c r="G129" s="119">
        <v>-31354.62804</v>
      </c>
    </row>
    <row r="130" spans="1:7" ht="38.25">
      <c r="A130" s="117" t="s">
        <v>231</v>
      </c>
      <c r="B130" s="118" t="s">
        <v>117</v>
      </c>
      <c r="C130" s="120" t="s">
        <v>186</v>
      </c>
      <c r="D130" s="120" t="s">
        <v>223</v>
      </c>
      <c r="E130" s="118" t="s">
        <v>232</v>
      </c>
      <c r="F130" s="118"/>
      <c r="G130" s="119">
        <v>-31354.62804</v>
      </c>
    </row>
    <row r="131" spans="1:7" ht="25.5">
      <c r="A131" s="117" t="s">
        <v>382</v>
      </c>
      <c r="B131" s="118" t="s">
        <v>117</v>
      </c>
      <c r="C131" s="120" t="s">
        <v>186</v>
      </c>
      <c r="D131" s="120" t="s">
        <v>223</v>
      </c>
      <c r="E131" s="118" t="s">
        <v>383</v>
      </c>
      <c r="F131" s="118"/>
      <c r="G131" s="119">
        <v>-30416.9</v>
      </c>
    </row>
    <row r="132" spans="1:7">
      <c r="A132" s="117" t="s">
        <v>384</v>
      </c>
      <c r="B132" s="118" t="s">
        <v>117</v>
      </c>
      <c r="C132" s="120" t="s">
        <v>186</v>
      </c>
      <c r="D132" s="120" t="s">
        <v>223</v>
      </c>
      <c r="E132" s="118" t="s">
        <v>385</v>
      </c>
      <c r="F132" s="118"/>
      <c r="G132" s="119">
        <v>-30416.9</v>
      </c>
    </row>
    <row r="133" spans="1:7">
      <c r="A133" s="117" t="s">
        <v>150</v>
      </c>
      <c r="B133" s="118" t="s">
        <v>117</v>
      </c>
      <c r="C133" s="120" t="s">
        <v>186</v>
      </c>
      <c r="D133" s="120" t="s">
        <v>223</v>
      </c>
      <c r="E133" s="120" t="s">
        <v>385</v>
      </c>
      <c r="F133" s="118" t="s">
        <v>108</v>
      </c>
      <c r="G133" s="119">
        <v>-30416.9</v>
      </c>
    </row>
    <row r="134" spans="1:7">
      <c r="A134" s="117" t="s">
        <v>381</v>
      </c>
      <c r="B134" s="118" t="s">
        <v>117</v>
      </c>
      <c r="C134" s="120" t="s">
        <v>186</v>
      </c>
      <c r="D134" s="120" t="s">
        <v>223</v>
      </c>
      <c r="E134" s="118" t="s">
        <v>502</v>
      </c>
      <c r="F134" s="118"/>
      <c r="G134" s="119">
        <v>-937.72804000000008</v>
      </c>
    </row>
    <row r="135" spans="1:7" ht="51">
      <c r="A135" s="117" t="s">
        <v>371</v>
      </c>
      <c r="B135" s="118" t="s">
        <v>117</v>
      </c>
      <c r="C135" s="120" t="s">
        <v>186</v>
      </c>
      <c r="D135" s="120" t="s">
        <v>223</v>
      </c>
      <c r="E135" s="118" t="s">
        <v>503</v>
      </c>
      <c r="F135" s="118"/>
      <c r="G135" s="119">
        <v>-937.72804000000008</v>
      </c>
    </row>
    <row r="136" spans="1:7">
      <c r="A136" s="117" t="s">
        <v>150</v>
      </c>
      <c r="B136" s="118" t="s">
        <v>117</v>
      </c>
      <c r="C136" s="120" t="s">
        <v>186</v>
      </c>
      <c r="D136" s="120" t="s">
        <v>223</v>
      </c>
      <c r="E136" s="120" t="s">
        <v>503</v>
      </c>
      <c r="F136" s="118" t="s">
        <v>108</v>
      </c>
      <c r="G136" s="119">
        <v>-1364.8752400000001</v>
      </c>
    </row>
    <row r="137" spans="1:7">
      <c r="A137" s="117" t="s">
        <v>142</v>
      </c>
      <c r="B137" s="118" t="s">
        <v>117</v>
      </c>
      <c r="C137" s="120" t="s">
        <v>186</v>
      </c>
      <c r="D137" s="120" t="s">
        <v>223</v>
      </c>
      <c r="E137" s="120" t="s">
        <v>503</v>
      </c>
      <c r="F137" s="118" t="s">
        <v>103</v>
      </c>
      <c r="G137" s="119">
        <v>427.1472</v>
      </c>
    </row>
    <row r="138" spans="1:7">
      <c r="A138" s="117" t="s">
        <v>33</v>
      </c>
      <c r="B138" s="118" t="s">
        <v>117</v>
      </c>
      <c r="C138" s="118" t="s">
        <v>114</v>
      </c>
      <c r="D138" s="118"/>
      <c r="E138" s="118"/>
      <c r="F138" s="118"/>
      <c r="G138" s="119">
        <v>1200</v>
      </c>
    </row>
    <row r="139" spans="1:7">
      <c r="A139" s="117" t="s">
        <v>35</v>
      </c>
      <c r="B139" s="118" t="s">
        <v>117</v>
      </c>
      <c r="C139" s="120" t="s">
        <v>114</v>
      </c>
      <c r="D139" s="118" t="s">
        <v>105</v>
      </c>
      <c r="E139" s="118"/>
      <c r="F139" s="118"/>
      <c r="G139" s="119">
        <v>1200</v>
      </c>
    </row>
    <row r="140" spans="1:7" ht="38.25">
      <c r="A140" s="117" t="s">
        <v>177</v>
      </c>
      <c r="B140" s="118" t="s">
        <v>117</v>
      </c>
      <c r="C140" s="120" t="s">
        <v>114</v>
      </c>
      <c r="D140" s="120" t="s">
        <v>105</v>
      </c>
      <c r="E140" s="118" t="s">
        <v>178</v>
      </c>
      <c r="F140" s="118"/>
      <c r="G140" s="119">
        <v>1200</v>
      </c>
    </row>
    <row r="141" spans="1:7">
      <c r="A141" s="117" t="s">
        <v>325</v>
      </c>
      <c r="B141" s="118" t="s">
        <v>117</v>
      </c>
      <c r="C141" s="120" t="s">
        <v>114</v>
      </c>
      <c r="D141" s="120" t="s">
        <v>105</v>
      </c>
      <c r="E141" s="118" t="s">
        <v>326</v>
      </c>
      <c r="F141" s="118"/>
      <c r="G141" s="119">
        <v>1200</v>
      </c>
    </row>
    <row r="142" spans="1:7" ht="25.5">
      <c r="A142" s="117" t="s">
        <v>719</v>
      </c>
      <c r="B142" s="118" t="s">
        <v>117</v>
      </c>
      <c r="C142" s="120" t="s">
        <v>114</v>
      </c>
      <c r="D142" s="120" t="s">
        <v>105</v>
      </c>
      <c r="E142" s="118" t="s">
        <v>720</v>
      </c>
      <c r="F142" s="118"/>
      <c r="G142" s="119">
        <v>1200</v>
      </c>
    </row>
    <row r="143" spans="1:7" ht="51">
      <c r="A143" s="117" t="s">
        <v>371</v>
      </c>
      <c r="B143" s="118" t="s">
        <v>117</v>
      </c>
      <c r="C143" s="120" t="s">
        <v>114</v>
      </c>
      <c r="D143" s="120" t="s">
        <v>105</v>
      </c>
      <c r="E143" s="118" t="s">
        <v>721</v>
      </c>
      <c r="F143" s="118"/>
      <c r="G143" s="119">
        <v>1200</v>
      </c>
    </row>
    <row r="144" spans="1:7">
      <c r="A144" s="117" t="s">
        <v>142</v>
      </c>
      <c r="B144" s="118" t="s">
        <v>117</v>
      </c>
      <c r="C144" s="120" t="s">
        <v>114</v>
      </c>
      <c r="D144" s="120" t="s">
        <v>105</v>
      </c>
      <c r="E144" s="120" t="s">
        <v>721</v>
      </c>
      <c r="F144" s="118" t="s">
        <v>103</v>
      </c>
      <c r="G144" s="119">
        <v>1200</v>
      </c>
    </row>
    <row r="145" spans="1:7">
      <c r="A145" s="117" t="s">
        <v>37</v>
      </c>
      <c r="B145" s="118" t="s">
        <v>117</v>
      </c>
      <c r="C145" s="118" t="s">
        <v>233</v>
      </c>
      <c r="D145" s="118"/>
      <c r="E145" s="118"/>
      <c r="F145" s="118"/>
      <c r="G145" s="119">
        <v>0</v>
      </c>
    </row>
    <row r="146" spans="1:7">
      <c r="A146" s="117" t="s">
        <v>74</v>
      </c>
      <c r="B146" s="118" t="s">
        <v>117</v>
      </c>
      <c r="C146" s="120" t="s">
        <v>233</v>
      </c>
      <c r="D146" s="118" t="s">
        <v>186</v>
      </c>
      <c r="E146" s="118"/>
      <c r="F146" s="118"/>
      <c r="G146" s="119">
        <v>0</v>
      </c>
    </row>
    <row r="147" spans="1:7" ht="51">
      <c r="A147" s="117" t="s">
        <v>145</v>
      </c>
      <c r="B147" s="118" t="s">
        <v>117</v>
      </c>
      <c r="C147" s="120" t="s">
        <v>233</v>
      </c>
      <c r="D147" s="120" t="s">
        <v>186</v>
      </c>
      <c r="E147" s="118" t="s">
        <v>146</v>
      </c>
      <c r="F147" s="118"/>
      <c r="G147" s="119">
        <v>0</v>
      </c>
    </row>
    <row r="148" spans="1:7" ht="25.5">
      <c r="A148" s="117" t="s">
        <v>187</v>
      </c>
      <c r="B148" s="118" t="s">
        <v>117</v>
      </c>
      <c r="C148" s="120" t="s">
        <v>233</v>
      </c>
      <c r="D148" s="120" t="s">
        <v>186</v>
      </c>
      <c r="E148" s="118" t="s">
        <v>188</v>
      </c>
      <c r="F148" s="118"/>
      <c r="G148" s="119">
        <v>0</v>
      </c>
    </row>
    <row r="149" spans="1:7" ht="51">
      <c r="A149" s="117" t="s">
        <v>236</v>
      </c>
      <c r="B149" s="118" t="s">
        <v>117</v>
      </c>
      <c r="C149" s="120" t="s">
        <v>233</v>
      </c>
      <c r="D149" s="120" t="s">
        <v>186</v>
      </c>
      <c r="E149" s="118" t="s">
        <v>504</v>
      </c>
      <c r="F149" s="118"/>
      <c r="G149" s="119">
        <v>0</v>
      </c>
    </row>
    <row r="150" spans="1:7" ht="25.5">
      <c r="A150" s="117" t="s">
        <v>189</v>
      </c>
      <c r="B150" s="118" t="s">
        <v>117</v>
      </c>
      <c r="C150" s="120" t="s">
        <v>233</v>
      </c>
      <c r="D150" s="120" t="s">
        <v>186</v>
      </c>
      <c r="E150" s="120" t="s">
        <v>504</v>
      </c>
      <c r="F150" s="118" t="s">
        <v>190</v>
      </c>
      <c r="G150" s="119"/>
    </row>
    <row r="151" spans="1:7" ht="38.25">
      <c r="A151" s="117" t="s">
        <v>191</v>
      </c>
      <c r="B151" s="118" t="s">
        <v>117</v>
      </c>
      <c r="C151" s="120" t="s">
        <v>233</v>
      </c>
      <c r="D151" s="120" t="s">
        <v>186</v>
      </c>
      <c r="E151" s="120" t="s">
        <v>504</v>
      </c>
      <c r="F151" s="118" t="s">
        <v>192</v>
      </c>
      <c r="G151" s="119"/>
    </row>
    <row r="152" spans="1:7">
      <c r="A152" s="117" t="s">
        <v>150</v>
      </c>
      <c r="B152" s="118" t="s">
        <v>117</v>
      </c>
      <c r="C152" s="120" t="s">
        <v>233</v>
      </c>
      <c r="D152" s="120" t="s">
        <v>186</v>
      </c>
      <c r="E152" s="120" t="s">
        <v>504</v>
      </c>
      <c r="F152" s="118" t="s">
        <v>108</v>
      </c>
      <c r="G152" s="119"/>
    </row>
    <row r="153" spans="1:7">
      <c r="A153" s="117" t="s">
        <v>41</v>
      </c>
      <c r="B153" s="118" t="s">
        <v>117</v>
      </c>
      <c r="C153" s="118" t="s">
        <v>237</v>
      </c>
      <c r="D153" s="118"/>
      <c r="E153" s="118"/>
      <c r="F153" s="118"/>
      <c r="G153" s="119">
        <v>1283.1099999999999</v>
      </c>
    </row>
    <row r="154" spans="1:7">
      <c r="A154" s="117" t="s">
        <v>43</v>
      </c>
      <c r="B154" s="118" t="s">
        <v>117</v>
      </c>
      <c r="C154" s="120" t="s">
        <v>237</v>
      </c>
      <c r="D154" s="118" t="s">
        <v>115</v>
      </c>
      <c r="E154" s="118"/>
      <c r="F154" s="118"/>
      <c r="G154" s="119">
        <v>1283.1099999999999</v>
      </c>
    </row>
    <row r="155" spans="1:7" ht="38.25">
      <c r="A155" s="117" t="s">
        <v>386</v>
      </c>
      <c r="B155" s="118" t="s">
        <v>117</v>
      </c>
      <c r="C155" s="120" t="s">
        <v>237</v>
      </c>
      <c r="D155" s="120" t="s">
        <v>115</v>
      </c>
      <c r="E155" s="118" t="s">
        <v>387</v>
      </c>
      <c r="F155" s="118"/>
      <c r="G155" s="119">
        <v>1283.1099999999999</v>
      </c>
    </row>
    <row r="156" spans="1:7" ht="25.5">
      <c r="A156" s="117" t="s">
        <v>238</v>
      </c>
      <c r="B156" s="118" t="s">
        <v>117</v>
      </c>
      <c r="C156" s="120" t="s">
        <v>237</v>
      </c>
      <c r="D156" s="120" t="s">
        <v>115</v>
      </c>
      <c r="E156" s="118" t="s">
        <v>388</v>
      </c>
      <c r="F156" s="118"/>
      <c r="G156" s="119">
        <v>1283.1099999999999</v>
      </c>
    </row>
    <row r="157" spans="1:7" ht="38.25">
      <c r="A157" s="117" t="s">
        <v>700</v>
      </c>
      <c r="B157" s="118" t="s">
        <v>117</v>
      </c>
      <c r="C157" s="120" t="s">
        <v>237</v>
      </c>
      <c r="D157" s="120" t="s">
        <v>115</v>
      </c>
      <c r="E157" s="118" t="s">
        <v>722</v>
      </c>
      <c r="F157" s="118"/>
      <c r="G157" s="119">
        <v>1283.1099999999999</v>
      </c>
    </row>
    <row r="158" spans="1:7" ht="51">
      <c r="A158" s="117" t="s">
        <v>164</v>
      </c>
      <c r="B158" s="118" t="s">
        <v>117</v>
      </c>
      <c r="C158" s="120" t="s">
        <v>237</v>
      </c>
      <c r="D158" s="120" t="s">
        <v>115</v>
      </c>
      <c r="E158" s="120" t="s">
        <v>722</v>
      </c>
      <c r="F158" s="118" t="s">
        <v>119</v>
      </c>
      <c r="G158" s="119">
        <v>1283.1099999999999</v>
      </c>
    </row>
    <row r="159" spans="1:7" ht="25.5">
      <c r="A159" s="117" t="s">
        <v>151</v>
      </c>
      <c r="B159" s="118" t="s">
        <v>104</v>
      </c>
      <c r="C159" s="118"/>
      <c r="D159" s="118"/>
      <c r="E159" s="118"/>
      <c r="F159" s="118"/>
      <c r="G159" s="119">
        <v>16755.936740000001</v>
      </c>
    </row>
    <row r="160" spans="1:7">
      <c r="A160" s="117" t="s">
        <v>5</v>
      </c>
      <c r="B160" s="118" t="s">
        <v>104</v>
      </c>
      <c r="C160" s="118" t="s">
        <v>105</v>
      </c>
      <c r="D160" s="118"/>
      <c r="E160" s="118"/>
      <c r="F160" s="118"/>
      <c r="G160" s="119">
        <v>11202.253460000002</v>
      </c>
    </row>
    <row r="161" spans="1:7" ht="25.5">
      <c r="A161" s="117" t="s">
        <v>61</v>
      </c>
      <c r="B161" s="118" t="s">
        <v>104</v>
      </c>
      <c r="C161" s="120" t="s">
        <v>105</v>
      </c>
      <c r="D161" s="118" t="s">
        <v>115</v>
      </c>
      <c r="E161" s="118"/>
      <c r="F161" s="118"/>
      <c r="G161" s="119">
        <v>119.592</v>
      </c>
    </row>
    <row r="162" spans="1:7" ht="51">
      <c r="A162" s="117" t="s">
        <v>145</v>
      </c>
      <c r="B162" s="118" t="s">
        <v>104</v>
      </c>
      <c r="C162" s="120" t="s">
        <v>105</v>
      </c>
      <c r="D162" s="120" t="s">
        <v>115</v>
      </c>
      <c r="E162" s="118" t="s">
        <v>146</v>
      </c>
      <c r="F162" s="118"/>
      <c r="G162" s="119">
        <v>119.592</v>
      </c>
    </row>
    <row r="163" spans="1:7" ht="38.25">
      <c r="A163" s="117" t="s">
        <v>147</v>
      </c>
      <c r="B163" s="118" t="s">
        <v>104</v>
      </c>
      <c r="C163" s="120" t="s">
        <v>105</v>
      </c>
      <c r="D163" s="120" t="s">
        <v>115</v>
      </c>
      <c r="E163" s="118" t="s">
        <v>148</v>
      </c>
      <c r="F163" s="118"/>
      <c r="G163" s="119">
        <v>119.592</v>
      </c>
    </row>
    <row r="164" spans="1:7" ht="38.25">
      <c r="A164" s="117" t="s">
        <v>700</v>
      </c>
      <c r="B164" s="118" t="s">
        <v>104</v>
      </c>
      <c r="C164" s="120" t="s">
        <v>105</v>
      </c>
      <c r="D164" s="120" t="s">
        <v>115</v>
      </c>
      <c r="E164" s="118" t="s">
        <v>701</v>
      </c>
      <c r="F164" s="118"/>
      <c r="G164" s="119">
        <v>119.592</v>
      </c>
    </row>
    <row r="165" spans="1:7" ht="38.25">
      <c r="A165" s="117" t="s">
        <v>191</v>
      </c>
      <c r="B165" s="118" t="s">
        <v>104</v>
      </c>
      <c r="C165" s="120" t="s">
        <v>105</v>
      </c>
      <c r="D165" s="120" t="s">
        <v>115</v>
      </c>
      <c r="E165" s="120" t="s">
        <v>701</v>
      </c>
      <c r="F165" s="118" t="s">
        <v>192</v>
      </c>
      <c r="G165" s="119">
        <v>119.592</v>
      </c>
    </row>
    <row r="166" spans="1:7" ht="38.25">
      <c r="A166" s="117" t="s">
        <v>7</v>
      </c>
      <c r="B166" s="118" t="s">
        <v>104</v>
      </c>
      <c r="C166" s="120" t="s">
        <v>105</v>
      </c>
      <c r="D166" s="118" t="s">
        <v>208</v>
      </c>
      <c r="E166" s="118"/>
      <c r="F166" s="118"/>
      <c r="G166" s="119">
        <v>2927.6770000000001</v>
      </c>
    </row>
    <row r="167" spans="1:7" ht="51">
      <c r="A167" s="117" t="s">
        <v>145</v>
      </c>
      <c r="B167" s="118" t="s">
        <v>104</v>
      </c>
      <c r="C167" s="120" t="s">
        <v>105</v>
      </c>
      <c r="D167" s="120" t="s">
        <v>208</v>
      </c>
      <c r="E167" s="118" t="s">
        <v>146</v>
      </c>
      <c r="F167" s="118"/>
      <c r="G167" s="119">
        <v>2927.6770000000001</v>
      </c>
    </row>
    <row r="168" spans="1:7" ht="38.25">
      <c r="A168" s="117" t="s">
        <v>147</v>
      </c>
      <c r="B168" s="118" t="s">
        <v>104</v>
      </c>
      <c r="C168" s="120" t="s">
        <v>105</v>
      </c>
      <c r="D168" s="120" t="s">
        <v>208</v>
      </c>
      <c r="E168" s="118" t="s">
        <v>148</v>
      </c>
      <c r="F168" s="118"/>
      <c r="G168" s="119">
        <v>2927.6770000000001</v>
      </c>
    </row>
    <row r="169" spans="1:7" ht="38.25">
      <c r="A169" s="117" t="s">
        <v>698</v>
      </c>
      <c r="B169" s="118" t="s">
        <v>104</v>
      </c>
      <c r="C169" s="120" t="s">
        <v>105</v>
      </c>
      <c r="D169" s="120" t="s">
        <v>208</v>
      </c>
      <c r="E169" s="118" t="s">
        <v>699</v>
      </c>
      <c r="F169" s="118"/>
      <c r="G169" s="119">
        <v>383.29899999999998</v>
      </c>
    </row>
    <row r="170" spans="1:7" ht="25.5">
      <c r="A170" s="117" t="s">
        <v>189</v>
      </c>
      <c r="B170" s="118" t="s">
        <v>104</v>
      </c>
      <c r="C170" s="120" t="s">
        <v>105</v>
      </c>
      <c r="D170" s="120" t="s">
        <v>208</v>
      </c>
      <c r="E170" s="120" t="s">
        <v>699</v>
      </c>
      <c r="F170" s="118" t="s">
        <v>190</v>
      </c>
      <c r="G170" s="119">
        <v>294.39999999999998</v>
      </c>
    </row>
    <row r="171" spans="1:7" ht="38.25">
      <c r="A171" s="117" t="s">
        <v>191</v>
      </c>
      <c r="B171" s="118" t="s">
        <v>104</v>
      </c>
      <c r="C171" s="120" t="s">
        <v>105</v>
      </c>
      <c r="D171" s="120" t="s">
        <v>208</v>
      </c>
      <c r="E171" s="120" t="s">
        <v>699</v>
      </c>
      <c r="F171" s="118" t="s">
        <v>192</v>
      </c>
      <c r="G171" s="119">
        <v>88.899000000000001</v>
      </c>
    </row>
    <row r="172" spans="1:7" ht="38.25">
      <c r="A172" s="117" t="s">
        <v>700</v>
      </c>
      <c r="B172" s="118" t="s">
        <v>104</v>
      </c>
      <c r="C172" s="120" t="s">
        <v>105</v>
      </c>
      <c r="D172" s="120" t="s">
        <v>208</v>
      </c>
      <c r="E172" s="118" t="s">
        <v>701</v>
      </c>
      <c r="F172" s="118"/>
      <c r="G172" s="119">
        <v>2544.3780000000002</v>
      </c>
    </row>
    <row r="173" spans="1:7" ht="25.5">
      <c r="A173" s="117" t="s">
        <v>189</v>
      </c>
      <c r="B173" s="118" t="s">
        <v>104</v>
      </c>
      <c r="C173" s="120" t="s">
        <v>105</v>
      </c>
      <c r="D173" s="120" t="s">
        <v>208</v>
      </c>
      <c r="E173" s="120" t="s">
        <v>701</v>
      </c>
      <c r="F173" s="118" t="s">
        <v>190</v>
      </c>
      <c r="G173" s="119">
        <v>1954.2073700000001</v>
      </c>
    </row>
    <row r="174" spans="1:7" ht="38.25">
      <c r="A174" s="117" t="s">
        <v>191</v>
      </c>
      <c r="B174" s="118" t="s">
        <v>104</v>
      </c>
      <c r="C174" s="120" t="s">
        <v>105</v>
      </c>
      <c r="D174" s="120" t="s">
        <v>208</v>
      </c>
      <c r="E174" s="120" t="s">
        <v>701</v>
      </c>
      <c r="F174" s="118" t="s">
        <v>192</v>
      </c>
      <c r="G174" s="119">
        <v>590.17062999999996</v>
      </c>
    </row>
    <row r="175" spans="1:7">
      <c r="A175" s="117" t="s">
        <v>89</v>
      </c>
      <c r="B175" s="118" t="s">
        <v>104</v>
      </c>
      <c r="C175" s="120" t="s">
        <v>105</v>
      </c>
      <c r="D175" s="118" t="s">
        <v>110</v>
      </c>
      <c r="E175" s="118"/>
      <c r="F175" s="118"/>
      <c r="G175" s="119">
        <v>1500</v>
      </c>
    </row>
    <row r="176" spans="1:7" ht="51">
      <c r="A176" s="117" t="s">
        <v>145</v>
      </c>
      <c r="B176" s="118" t="s">
        <v>104</v>
      </c>
      <c r="C176" s="120" t="s">
        <v>105</v>
      </c>
      <c r="D176" s="120" t="s">
        <v>110</v>
      </c>
      <c r="E176" s="118" t="s">
        <v>146</v>
      </c>
      <c r="F176" s="118"/>
      <c r="G176" s="119">
        <v>1500</v>
      </c>
    </row>
    <row r="177" spans="1:7" ht="38.25">
      <c r="A177" s="117" t="s">
        <v>147</v>
      </c>
      <c r="B177" s="118" t="s">
        <v>104</v>
      </c>
      <c r="C177" s="120" t="s">
        <v>105</v>
      </c>
      <c r="D177" s="120" t="s">
        <v>110</v>
      </c>
      <c r="E177" s="118" t="s">
        <v>148</v>
      </c>
      <c r="F177" s="118"/>
      <c r="G177" s="119">
        <v>1500</v>
      </c>
    </row>
    <row r="178" spans="1:7" ht="25.5">
      <c r="A178" s="117" t="s">
        <v>149</v>
      </c>
      <c r="B178" s="118" t="s">
        <v>104</v>
      </c>
      <c r="C178" s="120" t="s">
        <v>105</v>
      </c>
      <c r="D178" s="120" t="s">
        <v>110</v>
      </c>
      <c r="E178" s="118" t="s">
        <v>118</v>
      </c>
      <c r="F178" s="118"/>
      <c r="G178" s="119">
        <v>1500</v>
      </c>
    </row>
    <row r="179" spans="1:7">
      <c r="A179" s="117" t="s">
        <v>506</v>
      </c>
      <c r="B179" s="118" t="s">
        <v>104</v>
      </c>
      <c r="C179" s="120" t="s">
        <v>105</v>
      </c>
      <c r="D179" s="120" t="s">
        <v>110</v>
      </c>
      <c r="E179" s="120" t="s">
        <v>118</v>
      </c>
      <c r="F179" s="118" t="s">
        <v>507</v>
      </c>
      <c r="G179" s="119">
        <v>1500</v>
      </c>
    </row>
    <row r="180" spans="1:7">
      <c r="A180" s="117" t="s">
        <v>11</v>
      </c>
      <c r="B180" s="118" t="s">
        <v>104</v>
      </c>
      <c r="C180" s="120" t="s">
        <v>105</v>
      </c>
      <c r="D180" s="118" t="s">
        <v>237</v>
      </c>
      <c r="E180" s="118"/>
      <c r="F180" s="118"/>
      <c r="G180" s="119">
        <v>-904.24189999999999</v>
      </c>
    </row>
    <row r="181" spans="1:7">
      <c r="A181" s="117" t="s">
        <v>138</v>
      </c>
      <c r="B181" s="118" t="s">
        <v>104</v>
      </c>
      <c r="C181" s="120" t="s">
        <v>105</v>
      </c>
      <c r="D181" s="120" t="s">
        <v>237</v>
      </c>
      <c r="E181" s="118" t="s">
        <v>139</v>
      </c>
      <c r="F181" s="118"/>
      <c r="G181" s="119">
        <v>-904.24189999999999</v>
      </c>
    </row>
    <row r="182" spans="1:7">
      <c r="A182" s="117" t="s">
        <v>202</v>
      </c>
      <c r="B182" s="118" t="s">
        <v>104</v>
      </c>
      <c r="C182" s="120" t="s">
        <v>105</v>
      </c>
      <c r="D182" s="120" t="s">
        <v>237</v>
      </c>
      <c r="E182" s="118" t="s">
        <v>203</v>
      </c>
      <c r="F182" s="118"/>
      <c r="G182" s="119">
        <v>-904.24189999999999</v>
      </c>
    </row>
    <row r="183" spans="1:7" ht="25.5">
      <c r="A183" s="117" t="s">
        <v>204</v>
      </c>
      <c r="B183" s="118" t="s">
        <v>104</v>
      </c>
      <c r="C183" s="120" t="s">
        <v>105</v>
      </c>
      <c r="D183" s="120" t="s">
        <v>237</v>
      </c>
      <c r="E183" s="118" t="s">
        <v>205</v>
      </c>
      <c r="F183" s="118"/>
      <c r="G183" s="119">
        <v>-498.14726999999999</v>
      </c>
    </row>
    <row r="184" spans="1:7">
      <c r="A184" s="117" t="s">
        <v>242</v>
      </c>
      <c r="B184" s="118" t="s">
        <v>104</v>
      </c>
      <c r="C184" s="120" t="s">
        <v>105</v>
      </c>
      <c r="D184" s="120" t="s">
        <v>237</v>
      </c>
      <c r="E184" s="120" t="s">
        <v>205</v>
      </c>
      <c r="F184" s="118" t="s">
        <v>243</v>
      </c>
      <c r="G184" s="119">
        <v>-498.14726999999999</v>
      </c>
    </row>
    <row r="185" spans="1:7" ht="25.5">
      <c r="A185" s="117" t="s">
        <v>206</v>
      </c>
      <c r="B185" s="118" t="s">
        <v>104</v>
      </c>
      <c r="C185" s="120" t="s">
        <v>105</v>
      </c>
      <c r="D185" s="120" t="s">
        <v>237</v>
      </c>
      <c r="E185" s="118" t="s">
        <v>207</v>
      </c>
      <c r="F185" s="118"/>
      <c r="G185" s="119">
        <v>-106.09463000000001</v>
      </c>
    </row>
    <row r="186" spans="1:7">
      <c r="A186" s="117" t="s">
        <v>242</v>
      </c>
      <c r="B186" s="118" t="s">
        <v>104</v>
      </c>
      <c r="C186" s="120" t="s">
        <v>105</v>
      </c>
      <c r="D186" s="120" t="s">
        <v>237</v>
      </c>
      <c r="E186" s="120" t="s">
        <v>207</v>
      </c>
      <c r="F186" s="118" t="s">
        <v>243</v>
      </c>
      <c r="G186" s="119">
        <v>-106.09463000000001</v>
      </c>
    </row>
    <row r="187" spans="1:7" ht="25.5">
      <c r="A187" s="117" t="s">
        <v>723</v>
      </c>
      <c r="B187" s="118" t="s">
        <v>104</v>
      </c>
      <c r="C187" s="120" t="s">
        <v>105</v>
      </c>
      <c r="D187" s="120" t="s">
        <v>237</v>
      </c>
      <c r="E187" s="118" t="s">
        <v>724</v>
      </c>
      <c r="F187" s="118"/>
      <c r="G187" s="119">
        <v>-300</v>
      </c>
    </row>
    <row r="188" spans="1:7">
      <c r="A188" s="117" t="s">
        <v>242</v>
      </c>
      <c r="B188" s="118" t="s">
        <v>104</v>
      </c>
      <c r="C188" s="120" t="s">
        <v>105</v>
      </c>
      <c r="D188" s="120" t="s">
        <v>237</v>
      </c>
      <c r="E188" s="120" t="s">
        <v>724</v>
      </c>
      <c r="F188" s="118" t="s">
        <v>243</v>
      </c>
      <c r="G188" s="119">
        <v>-300</v>
      </c>
    </row>
    <row r="189" spans="1:7">
      <c r="A189" s="117" t="s">
        <v>144</v>
      </c>
      <c r="B189" s="118" t="s">
        <v>104</v>
      </c>
      <c r="C189" s="120" t="s">
        <v>105</v>
      </c>
      <c r="D189" s="118" t="s">
        <v>106</v>
      </c>
      <c r="E189" s="118"/>
      <c r="F189" s="118"/>
      <c r="G189" s="119">
        <v>7559.2263600000006</v>
      </c>
    </row>
    <row r="190" spans="1:7" ht="51">
      <c r="A190" s="117" t="s">
        <v>145</v>
      </c>
      <c r="B190" s="118" t="s">
        <v>104</v>
      </c>
      <c r="C190" s="120" t="s">
        <v>105</v>
      </c>
      <c r="D190" s="120" t="s">
        <v>106</v>
      </c>
      <c r="E190" s="118" t="s">
        <v>146</v>
      </c>
      <c r="F190" s="118"/>
      <c r="G190" s="119">
        <v>3220.1018399999998</v>
      </c>
    </row>
    <row r="191" spans="1:7" ht="38.25">
      <c r="A191" s="117" t="s">
        <v>147</v>
      </c>
      <c r="B191" s="118" t="s">
        <v>104</v>
      </c>
      <c r="C191" s="120" t="s">
        <v>105</v>
      </c>
      <c r="D191" s="120" t="s">
        <v>106</v>
      </c>
      <c r="E191" s="118" t="s">
        <v>148</v>
      </c>
      <c r="F191" s="118"/>
      <c r="G191" s="119">
        <v>154.26599999999999</v>
      </c>
    </row>
    <row r="192" spans="1:7" ht="38.25">
      <c r="A192" s="117" t="s">
        <v>698</v>
      </c>
      <c r="B192" s="118" t="s">
        <v>104</v>
      </c>
      <c r="C192" s="120" t="s">
        <v>105</v>
      </c>
      <c r="D192" s="120" t="s">
        <v>106</v>
      </c>
      <c r="E192" s="118" t="s">
        <v>699</v>
      </c>
      <c r="F192" s="118"/>
      <c r="G192" s="119">
        <v>32.549999999999997</v>
      </c>
    </row>
    <row r="193" spans="1:7" ht="25.5">
      <c r="A193" s="117" t="s">
        <v>189</v>
      </c>
      <c r="B193" s="118" t="s">
        <v>104</v>
      </c>
      <c r="C193" s="120" t="s">
        <v>105</v>
      </c>
      <c r="D193" s="120" t="s">
        <v>106</v>
      </c>
      <c r="E193" s="120" t="s">
        <v>699</v>
      </c>
      <c r="F193" s="118" t="s">
        <v>190</v>
      </c>
      <c r="G193" s="119">
        <v>25</v>
      </c>
    </row>
    <row r="194" spans="1:7" ht="38.25">
      <c r="A194" s="117" t="s">
        <v>191</v>
      </c>
      <c r="B194" s="118" t="s">
        <v>104</v>
      </c>
      <c r="C194" s="120" t="s">
        <v>105</v>
      </c>
      <c r="D194" s="120" t="s">
        <v>106</v>
      </c>
      <c r="E194" s="120" t="s">
        <v>699</v>
      </c>
      <c r="F194" s="118" t="s">
        <v>192</v>
      </c>
      <c r="G194" s="119">
        <v>7.55</v>
      </c>
    </row>
    <row r="195" spans="1:7" ht="25.5">
      <c r="A195" s="117" t="s">
        <v>149</v>
      </c>
      <c r="B195" s="118" t="s">
        <v>104</v>
      </c>
      <c r="C195" s="120" t="s">
        <v>105</v>
      </c>
      <c r="D195" s="120" t="s">
        <v>106</v>
      </c>
      <c r="E195" s="118" t="s">
        <v>118</v>
      </c>
      <c r="F195" s="118"/>
      <c r="G195" s="119">
        <v>121.71599999999999</v>
      </c>
    </row>
    <row r="196" spans="1:7" ht="38.25">
      <c r="A196" s="117" t="s">
        <v>246</v>
      </c>
      <c r="B196" s="118" t="s">
        <v>104</v>
      </c>
      <c r="C196" s="120" t="s">
        <v>105</v>
      </c>
      <c r="D196" s="120" t="s">
        <v>106</v>
      </c>
      <c r="E196" s="120" t="s">
        <v>118</v>
      </c>
      <c r="F196" s="118" t="s">
        <v>247</v>
      </c>
      <c r="G196" s="119">
        <v>158.71600000000001</v>
      </c>
    </row>
    <row r="197" spans="1:7">
      <c r="A197" s="117" t="s">
        <v>150</v>
      </c>
      <c r="B197" s="118" t="s">
        <v>104</v>
      </c>
      <c r="C197" s="120" t="s">
        <v>105</v>
      </c>
      <c r="D197" s="120" t="s">
        <v>106</v>
      </c>
      <c r="E197" s="120" t="s">
        <v>118</v>
      </c>
      <c r="F197" s="118" t="s">
        <v>108</v>
      </c>
      <c r="G197" s="119">
        <v>-55</v>
      </c>
    </row>
    <row r="198" spans="1:7">
      <c r="A198" s="117" t="s">
        <v>250</v>
      </c>
      <c r="B198" s="118" t="s">
        <v>104</v>
      </c>
      <c r="C198" s="120" t="s">
        <v>105</v>
      </c>
      <c r="D198" s="120" t="s">
        <v>106</v>
      </c>
      <c r="E198" s="120" t="s">
        <v>118</v>
      </c>
      <c r="F198" s="118" t="s">
        <v>251</v>
      </c>
      <c r="G198" s="119">
        <v>18</v>
      </c>
    </row>
    <row r="199" spans="1:7" ht="38.25">
      <c r="A199" s="117" t="s">
        <v>389</v>
      </c>
      <c r="B199" s="118" t="s">
        <v>104</v>
      </c>
      <c r="C199" s="120" t="s">
        <v>105</v>
      </c>
      <c r="D199" s="120" t="s">
        <v>106</v>
      </c>
      <c r="E199" s="118" t="s">
        <v>390</v>
      </c>
      <c r="F199" s="118"/>
      <c r="G199" s="119">
        <v>3065.8358399999997</v>
      </c>
    </row>
    <row r="200" spans="1:7" ht="25.5">
      <c r="A200" s="117" t="s">
        <v>391</v>
      </c>
      <c r="B200" s="118" t="s">
        <v>104</v>
      </c>
      <c r="C200" s="120" t="s">
        <v>105</v>
      </c>
      <c r="D200" s="120" t="s">
        <v>106</v>
      </c>
      <c r="E200" s="118" t="s">
        <v>392</v>
      </c>
      <c r="F200" s="118"/>
      <c r="G200" s="119">
        <v>235.38584</v>
      </c>
    </row>
    <row r="201" spans="1:7">
      <c r="A201" s="117" t="s">
        <v>252</v>
      </c>
      <c r="B201" s="118" t="s">
        <v>104</v>
      </c>
      <c r="C201" s="120" t="s">
        <v>105</v>
      </c>
      <c r="D201" s="120" t="s">
        <v>106</v>
      </c>
      <c r="E201" s="120" t="s">
        <v>392</v>
      </c>
      <c r="F201" s="118" t="s">
        <v>253</v>
      </c>
      <c r="G201" s="119">
        <v>180.87484000000001</v>
      </c>
    </row>
    <row r="202" spans="1:7" ht="38.25">
      <c r="A202" s="117" t="s">
        <v>254</v>
      </c>
      <c r="B202" s="118" t="s">
        <v>104</v>
      </c>
      <c r="C202" s="120" t="s">
        <v>105</v>
      </c>
      <c r="D202" s="120" t="s">
        <v>106</v>
      </c>
      <c r="E202" s="120" t="s">
        <v>392</v>
      </c>
      <c r="F202" s="118" t="s">
        <v>255</v>
      </c>
      <c r="G202" s="119">
        <v>54.511000000000003</v>
      </c>
    </row>
    <row r="203" spans="1:7" ht="38.25">
      <c r="A203" s="117" t="s">
        <v>244</v>
      </c>
      <c r="B203" s="118" t="s">
        <v>104</v>
      </c>
      <c r="C203" s="120" t="s">
        <v>105</v>
      </c>
      <c r="D203" s="120" t="s">
        <v>106</v>
      </c>
      <c r="E203" s="120" t="s">
        <v>392</v>
      </c>
      <c r="F203" s="118" t="s">
        <v>245</v>
      </c>
      <c r="G203" s="119"/>
    </row>
    <row r="204" spans="1:7">
      <c r="A204" s="117" t="s">
        <v>150</v>
      </c>
      <c r="B204" s="118" t="s">
        <v>104</v>
      </c>
      <c r="C204" s="120" t="s">
        <v>105</v>
      </c>
      <c r="D204" s="120" t="s">
        <v>106</v>
      </c>
      <c r="E204" s="120" t="s">
        <v>392</v>
      </c>
      <c r="F204" s="118" t="s">
        <v>108</v>
      </c>
      <c r="G204" s="119"/>
    </row>
    <row r="205" spans="1:7" ht="38.25">
      <c r="A205" s="117" t="s">
        <v>700</v>
      </c>
      <c r="B205" s="118" t="s">
        <v>104</v>
      </c>
      <c r="C205" s="120" t="s">
        <v>105</v>
      </c>
      <c r="D205" s="120" t="s">
        <v>106</v>
      </c>
      <c r="E205" s="118" t="s">
        <v>725</v>
      </c>
      <c r="F205" s="118"/>
      <c r="G205" s="119">
        <v>2830.45</v>
      </c>
    </row>
    <row r="206" spans="1:7">
      <c r="A206" s="117" t="s">
        <v>252</v>
      </c>
      <c r="B206" s="118" t="s">
        <v>104</v>
      </c>
      <c r="C206" s="120" t="s">
        <v>105</v>
      </c>
      <c r="D206" s="120" t="s">
        <v>106</v>
      </c>
      <c r="E206" s="120" t="s">
        <v>725</v>
      </c>
      <c r="F206" s="118" t="s">
        <v>253</v>
      </c>
      <c r="G206" s="119">
        <v>2265.77727</v>
      </c>
    </row>
    <row r="207" spans="1:7" ht="38.25">
      <c r="A207" s="117" t="s">
        <v>254</v>
      </c>
      <c r="B207" s="118" t="s">
        <v>104</v>
      </c>
      <c r="C207" s="120" t="s">
        <v>105</v>
      </c>
      <c r="D207" s="120" t="s">
        <v>106</v>
      </c>
      <c r="E207" s="120" t="s">
        <v>725</v>
      </c>
      <c r="F207" s="118" t="s">
        <v>255</v>
      </c>
      <c r="G207" s="119">
        <v>564.67273</v>
      </c>
    </row>
    <row r="208" spans="1:7">
      <c r="A208" s="117" t="s">
        <v>138</v>
      </c>
      <c r="B208" s="118" t="s">
        <v>104</v>
      </c>
      <c r="C208" s="120" t="s">
        <v>105</v>
      </c>
      <c r="D208" s="120" t="s">
        <v>106</v>
      </c>
      <c r="E208" s="118" t="s">
        <v>139</v>
      </c>
      <c r="F208" s="118"/>
      <c r="G208" s="119">
        <v>4339.1245199999994</v>
      </c>
    </row>
    <row r="209" spans="1:7" ht="25.5">
      <c r="A209" s="117" t="s">
        <v>152</v>
      </c>
      <c r="B209" s="118" t="s">
        <v>104</v>
      </c>
      <c r="C209" s="120" t="s">
        <v>105</v>
      </c>
      <c r="D209" s="120" t="s">
        <v>106</v>
      </c>
      <c r="E209" s="118" t="s">
        <v>153</v>
      </c>
      <c r="F209" s="118"/>
      <c r="G209" s="119">
        <v>3716.10862</v>
      </c>
    </row>
    <row r="210" spans="1:7" ht="25.5">
      <c r="A210" s="117" t="s">
        <v>154</v>
      </c>
      <c r="B210" s="118" t="s">
        <v>104</v>
      </c>
      <c r="C210" s="120" t="s">
        <v>105</v>
      </c>
      <c r="D210" s="120" t="s">
        <v>106</v>
      </c>
      <c r="E210" s="118" t="s">
        <v>107</v>
      </c>
      <c r="F210" s="118"/>
      <c r="G210" s="119">
        <v>295.87862000000001</v>
      </c>
    </row>
    <row r="211" spans="1:7" ht="25.5">
      <c r="A211" s="117" t="s">
        <v>227</v>
      </c>
      <c r="B211" s="118" t="s">
        <v>104</v>
      </c>
      <c r="C211" s="120" t="s">
        <v>105</v>
      </c>
      <c r="D211" s="120" t="s">
        <v>106</v>
      </c>
      <c r="E211" s="120" t="s">
        <v>107</v>
      </c>
      <c r="F211" s="118" t="s">
        <v>228</v>
      </c>
      <c r="G211" s="119">
        <v>221.29877999999999</v>
      </c>
    </row>
    <row r="212" spans="1:7">
      <c r="A212" s="117" t="s">
        <v>150</v>
      </c>
      <c r="B212" s="118" t="s">
        <v>104</v>
      </c>
      <c r="C212" s="120" t="s">
        <v>105</v>
      </c>
      <c r="D212" s="120" t="s">
        <v>106</v>
      </c>
      <c r="E212" s="120" t="s">
        <v>107</v>
      </c>
      <c r="F212" s="118" t="s">
        <v>108</v>
      </c>
      <c r="G212" s="119">
        <v>74.57983999999999</v>
      </c>
    </row>
    <row r="213" spans="1:7" ht="38.25">
      <c r="A213" s="117" t="s">
        <v>700</v>
      </c>
      <c r="B213" s="118" t="s">
        <v>104</v>
      </c>
      <c r="C213" s="120" t="s">
        <v>105</v>
      </c>
      <c r="D213" s="120" t="s">
        <v>106</v>
      </c>
      <c r="E213" s="118" t="s">
        <v>726</v>
      </c>
      <c r="F213" s="118"/>
      <c r="G213" s="119">
        <v>3420.23</v>
      </c>
    </row>
    <row r="214" spans="1:7">
      <c r="A214" s="117" t="s">
        <v>252</v>
      </c>
      <c r="B214" s="118" t="s">
        <v>104</v>
      </c>
      <c r="C214" s="120" t="s">
        <v>105</v>
      </c>
      <c r="D214" s="120" t="s">
        <v>106</v>
      </c>
      <c r="E214" s="120" t="s">
        <v>726</v>
      </c>
      <c r="F214" s="118" t="s">
        <v>253</v>
      </c>
      <c r="G214" s="119">
        <v>2626.9047599999999</v>
      </c>
    </row>
    <row r="215" spans="1:7" ht="38.25">
      <c r="A215" s="117" t="s">
        <v>254</v>
      </c>
      <c r="B215" s="118" t="s">
        <v>104</v>
      </c>
      <c r="C215" s="120" t="s">
        <v>105</v>
      </c>
      <c r="D215" s="120" t="s">
        <v>106</v>
      </c>
      <c r="E215" s="120" t="s">
        <v>726</v>
      </c>
      <c r="F215" s="118" t="s">
        <v>255</v>
      </c>
      <c r="G215" s="119">
        <v>793.32524000000001</v>
      </c>
    </row>
    <row r="216" spans="1:7">
      <c r="A216" s="117" t="s">
        <v>202</v>
      </c>
      <c r="B216" s="118" t="s">
        <v>104</v>
      </c>
      <c r="C216" s="120" t="s">
        <v>105</v>
      </c>
      <c r="D216" s="120" t="s">
        <v>106</v>
      </c>
      <c r="E216" s="118" t="s">
        <v>203</v>
      </c>
      <c r="F216" s="118"/>
      <c r="G216" s="119">
        <v>623.01589999999999</v>
      </c>
    </row>
    <row r="217" spans="1:7" ht="25.5">
      <c r="A217" s="117" t="s">
        <v>723</v>
      </c>
      <c r="B217" s="118" t="s">
        <v>104</v>
      </c>
      <c r="C217" s="120" t="s">
        <v>105</v>
      </c>
      <c r="D217" s="120" t="s">
        <v>106</v>
      </c>
      <c r="E217" s="118" t="s">
        <v>724</v>
      </c>
      <c r="F217" s="118"/>
      <c r="G217" s="119">
        <v>623.01589999999999</v>
      </c>
    </row>
    <row r="218" spans="1:7">
      <c r="A218" s="117" t="s">
        <v>150</v>
      </c>
      <c r="B218" s="118" t="s">
        <v>104</v>
      </c>
      <c r="C218" s="120" t="s">
        <v>105</v>
      </c>
      <c r="D218" s="120" t="s">
        <v>106</v>
      </c>
      <c r="E218" s="120" t="s">
        <v>724</v>
      </c>
      <c r="F218" s="118" t="s">
        <v>108</v>
      </c>
      <c r="G218" s="119">
        <v>623.01589999999999</v>
      </c>
    </row>
    <row r="219" spans="1:7" ht="25.5">
      <c r="A219" s="117" t="s">
        <v>86</v>
      </c>
      <c r="B219" s="118" t="s">
        <v>104</v>
      </c>
      <c r="C219" s="118" t="s">
        <v>102</v>
      </c>
      <c r="D219" s="118"/>
      <c r="E219" s="118"/>
      <c r="F219" s="118"/>
      <c r="G219" s="119">
        <v>0</v>
      </c>
    </row>
    <row r="220" spans="1:7">
      <c r="A220" s="117" t="s">
        <v>97</v>
      </c>
      <c r="B220" s="118" t="s">
        <v>104</v>
      </c>
      <c r="C220" s="120" t="s">
        <v>102</v>
      </c>
      <c r="D220" s="118" t="s">
        <v>213</v>
      </c>
      <c r="E220" s="118"/>
      <c r="F220" s="118"/>
      <c r="G220" s="119">
        <v>0</v>
      </c>
    </row>
    <row r="221" spans="1:7">
      <c r="A221" s="117" t="s">
        <v>138</v>
      </c>
      <c r="B221" s="118" t="s">
        <v>104</v>
      </c>
      <c r="C221" s="120" t="s">
        <v>102</v>
      </c>
      <c r="D221" s="120" t="s">
        <v>213</v>
      </c>
      <c r="E221" s="118" t="s">
        <v>139</v>
      </c>
      <c r="F221" s="118"/>
      <c r="G221" s="119">
        <v>0</v>
      </c>
    </row>
    <row r="222" spans="1:7" ht="25.5">
      <c r="A222" s="117" t="s">
        <v>140</v>
      </c>
      <c r="B222" s="118" t="s">
        <v>104</v>
      </c>
      <c r="C222" s="120" t="s">
        <v>102</v>
      </c>
      <c r="D222" s="120" t="s">
        <v>213</v>
      </c>
      <c r="E222" s="118" t="s">
        <v>141</v>
      </c>
      <c r="F222" s="118"/>
      <c r="G222" s="119">
        <v>0</v>
      </c>
    </row>
    <row r="223" spans="1:7" ht="38.25">
      <c r="A223" s="117" t="s">
        <v>727</v>
      </c>
      <c r="B223" s="118" t="s">
        <v>104</v>
      </c>
      <c r="C223" s="120" t="s">
        <v>102</v>
      </c>
      <c r="D223" s="120" t="s">
        <v>213</v>
      </c>
      <c r="E223" s="118" t="s">
        <v>728</v>
      </c>
      <c r="F223" s="118"/>
      <c r="G223" s="119">
        <v>0</v>
      </c>
    </row>
    <row r="224" spans="1:7">
      <c r="A224" s="117" t="s">
        <v>150</v>
      </c>
      <c r="B224" s="118" t="s">
        <v>104</v>
      </c>
      <c r="C224" s="120" t="s">
        <v>102</v>
      </c>
      <c r="D224" s="120" t="s">
        <v>213</v>
      </c>
      <c r="E224" s="120" t="s">
        <v>728</v>
      </c>
      <c r="F224" s="118" t="s">
        <v>108</v>
      </c>
      <c r="G224" s="119"/>
    </row>
    <row r="225" spans="1:7">
      <c r="A225" s="117" t="s">
        <v>142</v>
      </c>
      <c r="B225" s="118" t="s">
        <v>104</v>
      </c>
      <c r="C225" s="120" t="s">
        <v>102</v>
      </c>
      <c r="D225" s="120" t="s">
        <v>213</v>
      </c>
      <c r="E225" s="120" t="s">
        <v>728</v>
      </c>
      <c r="F225" s="118" t="s">
        <v>103</v>
      </c>
      <c r="G225" s="119"/>
    </row>
    <row r="226" spans="1:7">
      <c r="A226" s="117" t="s">
        <v>53</v>
      </c>
      <c r="B226" s="118" t="s">
        <v>104</v>
      </c>
      <c r="C226" s="118" t="s">
        <v>208</v>
      </c>
      <c r="D226" s="118"/>
      <c r="E226" s="118"/>
      <c r="F226" s="118"/>
      <c r="G226" s="119">
        <v>0</v>
      </c>
    </row>
    <row r="227" spans="1:7">
      <c r="A227" s="117" t="s">
        <v>66</v>
      </c>
      <c r="B227" s="118" t="s">
        <v>104</v>
      </c>
      <c r="C227" s="120" t="s">
        <v>208</v>
      </c>
      <c r="D227" s="118" t="s">
        <v>218</v>
      </c>
      <c r="E227" s="118"/>
      <c r="F227" s="118"/>
      <c r="G227" s="119">
        <v>0</v>
      </c>
    </row>
    <row r="228" spans="1:7" ht="25.5">
      <c r="A228" s="117" t="s">
        <v>258</v>
      </c>
      <c r="B228" s="118" t="s">
        <v>104</v>
      </c>
      <c r="C228" s="120" t="s">
        <v>208</v>
      </c>
      <c r="D228" s="120" t="s">
        <v>218</v>
      </c>
      <c r="E228" s="118" t="s">
        <v>259</v>
      </c>
      <c r="F228" s="118"/>
      <c r="G228" s="119">
        <v>0</v>
      </c>
    </row>
    <row r="229" spans="1:7" ht="25.5">
      <c r="A229" s="117" t="s">
        <v>260</v>
      </c>
      <c r="B229" s="118" t="s">
        <v>104</v>
      </c>
      <c r="C229" s="120" t="s">
        <v>208</v>
      </c>
      <c r="D229" s="120" t="s">
        <v>218</v>
      </c>
      <c r="E229" s="118" t="s">
        <v>261</v>
      </c>
      <c r="F229" s="118"/>
      <c r="G229" s="119">
        <v>0</v>
      </c>
    </row>
    <row r="230" spans="1:7" ht="38.25">
      <c r="A230" s="117" t="s">
        <v>262</v>
      </c>
      <c r="B230" s="118" t="s">
        <v>104</v>
      </c>
      <c r="C230" s="120" t="s">
        <v>208</v>
      </c>
      <c r="D230" s="120" t="s">
        <v>218</v>
      </c>
      <c r="E230" s="118" t="s">
        <v>263</v>
      </c>
      <c r="F230" s="118"/>
      <c r="G230" s="119">
        <v>-200</v>
      </c>
    </row>
    <row r="231" spans="1:7">
      <c r="A231" s="117" t="s">
        <v>264</v>
      </c>
      <c r="B231" s="118" t="s">
        <v>104</v>
      </c>
      <c r="C231" s="120" t="s">
        <v>208</v>
      </c>
      <c r="D231" s="120" t="s">
        <v>218</v>
      </c>
      <c r="E231" s="118" t="s">
        <v>265</v>
      </c>
      <c r="F231" s="118"/>
      <c r="G231" s="119">
        <v>-200</v>
      </c>
    </row>
    <row r="232" spans="1:7" ht="38.25">
      <c r="A232" s="117" t="s">
        <v>246</v>
      </c>
      <c r="B232" s="118" t="s">
        <v>104</v>
      </c>
      <c r="C232" s="120" t="s">
        <v>208</v>
      </c>
      <c r="D232" s="120" t="s">
        <v>218</v>
      </c>
      <c r="E232" s="120" t="s">
        <v>265</v>
      </c>
      <c r="F232" s="118" t="s">
        <v>247</v>
      </c>
      <c r="G232" s="119"/>
    </row>
    <row r="233" spans="1:7" ht="51">
      <c r="A233" s="117" t="s">
        <v>729</v>
      </c>
      <c r="B233" s="118" t="s">
        <v>104</v>
      </c>
      <c r="C233" s="120" t="s">
        <v>208</v>
      </c>
      <c r="D233" s="120" t="s">
        <v>218</v>
      </c>
      <c r="E233" s="118" t="s">
        <v>730</v>
      </c>
      <c r="F233" s="118"/>
      <c r="G233" s="119">
        <v>300</v>
      </c>
    </row>
    <row r="234" spans="1:7" ht="38.25">
      <c r="A234" s="117" t="s">
        <v>731</v>
      </c>
      <c r="B234" s="118" t="s">
        <v>104</v>
      </c>
      <c r="C234" s="120" t="s">
        <v>208</v>
      </c>
      <c r="D234" s="120" t="s">
        <v>218</v>
      </c>
      <c r="E234" s="118" t="s">
        <v>732</v>
      </c>
      <c r="F234" s="118"/>
      <c r="G234" s="119">
        <v>300</v>
      </c>
    </row>
    <row r="235" spans="1:7">
      <c r="A235" s="117" t="s">
        <v>142</v>
      </c>
      <c r="B235" s="118" t="s">
        <v>104</v>
      </c>
      <c r="C235" s="120" t="s">
        <v>208</v>
      </c>
      <c r="D235" s="120" t="s">
        <v>218</v>
      </c>
      <c r="E235" s="120" t="s">
        <v>732</v>
      </c>
      <c r="F235" s="118" t="s">
        <v>103</v>
      </c>
      <c r="G235" s="119"/>
    </row>
    <row r="236" spans="1:7" ht="25.5">
      <c r="A236" s="117" t="s">
        <v>733</v>
      </c>
      <c r="B236" s="118" t="s">
        <v>104</v>
      </c>
      <c r="C236" s="120" t="s">
        <v>208</v>
      </c>
      <c r="D236" s="120" t="s">
        <v>218</v>
      </c>
      <c r="E236" s="118" t="s">
        <v>734</v>
      </c>
      <c r="F236" s="118"/>
      <c r="G236" s="119">
        <v>-100</v>
      </c>
    </row>
    <row r="237" spans="1:7" ht="25.5">
      <c r="A237" s="117" t="s">
        <v>735</v>
      </c>
      <c r="B237" s="118" t="s">
        <v>104</v>
      </c>
      <c r="C237" s="120" t="s">
        <v>208</v>
      </c>
      <c r="D237" s="120" t="s">
        <v>218</v>
      </c>
      <c r="E237" s="118" t="s">
        <v>736</v>
      </c>
      <c r="F237" s="118"/>
      <c r="G237" s="119">
        <v>-100</v>
      </c>
    </row>
    <row r="238" spans="1:7">
      <c r="A238" s="117" t="s">
        <v>142</v>
      </c>
      <c r="B238" s="118" t="s">
        <v>104</v>
      </c>
      <c r="C238" s="120" t="s">
        <v>208</v>
      </c>
      <c r="D238" s="120" t="s">
        <v>218</v>
      </c>
      <c r="E238" s="120" t="s">
        <v>736</v>
      </c>
      <c r="F238" s="118" t="s">
        <v>103</v>
      </c>
      <c r="G238" s="119"/>
    </row>
    <row r="239" spans="1:7" ht="51">
      <c r="A239" s="117" t="s">
        <v>436</v>
      </c>
      <c r="B239" s="118" t="s">
        <v>104</v>
      </c>
      <c r="C239" s="120" t="s">
        <v>208</v>
      </c>
      <c r="D239" s="120" t="s">
        <v>218</v>
      </c>
      <c r="E239" s="118" t="s">
        <v>437</v>
      </c>
      <c r="F239" s="118"/>
      <c r="G239" s="119">
        <v>0</v>
      </c>
    </row>
    <row r="240" spans="1:7" ht="25.5">
      <c r="A240" s="117" t="s">
        <v>438</v>
      </c>
      <c r="B240" s="118" t="s">
        <v>104</v>
      </c>
      <c r="C240" s="120" t="s">
        <v>208</v>
      </c>
      <c r="D240" s="120" t="s">
        <v>218</v>
      </c>
      <c r="E240" s="118" t="s">
        <v>439</v>
      </c>
      <c r="F240" s="118"/>
      <c r="G240" s="119">
        <v>0</v>
      </c>
    </row>
    <row r="241" spans="1:7" ht="25.5">
      <c r="A241" s="117" t="s">
        <v>395</v>
      </c>
      <c r="B241" s="118" t="s">
        <v>104</v>
      </c>
      <c r="C241" s="120" t="s">
        <v>208</v>
      </c>
      <c r="D241" s="120" t="s">
        <v>218</v>
      </c>
      <c r="E241" s="118" t="s">
        <v>396</v>
      </c>
      <c r="F241" s="118"/>
      <c r="G241" s="119">
        <v>-15</v>
      </c>
    </row>
    <row r="242" spans="1:7">
      <c r="A242" s="117" t="s">
        <v>250</v>
      </c>
      <c r="B242" s="118" t="s">
        <v>104</v>
      </c>
      <c r="C242" s="120" t="s">
        <v>208</v>
      </c>
      <c r="D242" s="120" t="s">
        <v>218</v>
      </c>
      <c r="E242" s="120" t="s">
        <v>396</v>
      </c>
      <c r="F242" s="118" t="s">
        <v>251</v>
      </c>
      <c r="G242" s="119"/>
    </row>
    <row r="243" spans="1:7" ht="25.5">
      <c r="A243" s="117" t="s">
        <v>737</v>
      </c>
      <c r="B243" s="118" t="s">
        <v>104</v>
      </c>
      <c r="C243" s="120" t="s">
        <v>208</v>
      </c>
      <c r="D243" s="120" t="s">
        <v>218</v>
      </c>
      <c r="E243" s="118" t="s">
        <v>738</v>
      </c>
      <c r="F243" s="118"/>
      <c r="G243" s="119">
        <v>15</v>
      </c>
    </row>
    <row r="244" spans="1:7">
      <c r="A244" s="117" t="s">
        <v>250</v>
      </c>
      <c r="B244" s="118" t="s">
        <v>104</v>
      </c>
      <c r="C244" s="120" t="s">
        <v>208</v>
      </c>
      <c r="D244" s="120" t="s">
        <v>218</v>
      </c>
      <c r="E244" s="120" t="s">
        <v>738</v>
      </c>
      <c r="F244" s="118" t="s">
        <v>251</v>
      </c>
      <c r="G244" s="119"/>
    </row>
    <row r="245" spans="1:7">
      <c r="A245" s="117" t="s">
        <v>23</v>
      </c>
      <c r="B245" s="118" t="s">
        <v>104</v>
      </c>
      <c r="C245" s="118" t="s">
        <v>110</v>
      </c>
      <c r="D245" s="118"/>
      <c r="E245" s="118"/>
      <c r="F245" s="118"/>
      <c r="G245" s="119">
        <v>0</v>
      </c>
    </row>
    <row r="246" spans="1:7" ht="25.5">
      <c r="A246" s="117" t="s">
        <v>442</v>
      </c>
      <c r="B246" s="118" t="s">
        <v>104</v>
      </c>
      <c r="C246" s="120" t="s">
        <v>110</v>
      </c>
      <c r="D246" s="118" t="s">
        <v>223</v>
      </c>
      <c r="E246" s="118"/>
      <c r="F246" s="118"/>
      <c r="G246" s="119">
        <v>0</v>
      </c>
    </row>
    <row r="247" spans="1:7" ht="51">
      <c r="A247" s="117" t="s">
        <v>145</v>
      </c>
      <c r="B247" s="118" t="s">
        <v>104</v>
      </c>
      <c r="C247" s="120" t="s">
        <v>110</v>
      </c>
      <c r="D247" s="120" t="s">
        <v>223</v>
      </c>
      <c r="E247" s="118" t="s">
        <v>146</v>
      </c>
      <c r="F247" s="118"/>
      <c r="G247" s="119">
        <v>0</v>
      </c>
    </row>
    <row r="248" spans="1:7" ht="25.5">
      <c r="A248" s="117" t="s">
        <v>443</v>
      </c>
      <c r="B248" s="118" t="s">
        <v>104</v>
      </c>
      <c r="C248" s="120" t="s">
        <v>110</v>
      </c>
      <c r="D248" s="120" t="s">
        <v>223</v>
      </c>
      <c r="E248" s="118" t="s">
        <v>444</v>
      </c>
      <c r="F248" s="118"/>
      <c r="G248" s="119">
        <v>0</v>
      </c>
    </row>
    <row r="249" spans="1:7" ht="38.25">
      <c r="A249" s="117" t="s">
        <v>445</v>
      </c>
      <c r="B249" s="118" t="s">
        <v>104</v>
      </c>
      <c r="C249" s="120" t="s">
        <v>110</v>
      </c>
      <c r="D249" s="120" t="s">
        <v>223</v>
      </c>
      <c r="E249" s="118" t="s">
        <v>397</v>
      </c>
      <c r="F249" s="118"/>
      <c r="G249" s="119">
        <v>0</v>
      </c>
    </row>
    <row r="250" spans="1:7">
      <c r="A250" s="117" t="s">
        <v>150</v>
      </c>
      <c r="B250" s="118" t="s">
        <v>104</v>
      </c>
      <c r="C250" s="120" t="s">
        <v>110</v>
      </c>
      <c r="D250" s="120" t="s">
        <v>223</v>
      </c>
      <c r="E250" s="120" t="s">
        <v>397</v>
      </c>
      <c r="F250" s="118" t="s">
        <v>108</v>
      </c>
      <c r="G250" s="119"/>
    </row>
    <row r="251" spans="1:7">
      <c r="A251" s="117" t="s">
        <v>142</v>
      </c>
      <c r="B251" s="118" t="s">
        <v>104</v>
      </c>
      <c r="C251" s="120" t="s">
        <v>110</v>
      </c>
      <c r="D251" s="120" t="s">
        <v>223</v>
      </c>
      <c r="E251" s="120" t="s">
        <v>397</v>
      </c>
      <c r="F251" s="118" t="s">
        <v>103</v>
      </c>
      <c r="G251" s="119"/>
    </row>
    <row r="252" spans="1:7">
      <c r="A252" s="117" t="s">
        <v>82</v>
      </c>
      <c r="B252" s="118" t="s">
        <v>104</v>
      </c>
      <c r="C252" s="120" t="s">
        <v>110</v>
      </c>
      <c r="D252" s="118" t="s">
        <v>110</v>
      </c>
      <c r="E252" s="118"/>
      <c r="F252" s="118"/>
      <c r="G252" s="119">
        <v>0</v>
      </c>
    </row>
    <row r="253" spans="1:7" ht="51">
      <c r="A253" s="117" t="s">
        <v>274</v>
      </c>
      <c r="B253" s="118" t="s">
        <v>104</v>
      </c>
      <c r="C253" s="120" t="s">
        <v>110</v>
      </c>
      <c r="D253" s="120" t="s">
        <v>110</v>
      </c>
      <c r="E253" s="118" t="s">
        <v>275</v>
      </c>
      <c r="F253" s="118"/>
      <c r="G253" s="119">
        <v>0</v>
      </c>
    </row>
    <row r="254" spans="1:7" ht="25.5">
      <c r="A254" s="117" t="s">
        <v>276</v>
      </c>
      <c r="B254" s="118" t="s">
        <v>104</v>
      </c>
      <c r="C254" s="120" t="s">
        <v>110</v>
      </c>
      <c r="D254" s="120" t="s">
        <v>110</v>
      </c>
      <c r="E254" s="118" t="s">
        <v>277</v>
      </c>
      <c r="F254" s="118"/>
      <c r="G254" s="119">
        <v>0</v>
      </c>
    </row>
    <row r="255" spans="1:7" ht="25.5">
      <c r="A255" s="117" t="s">
        <v>278</v>
      </c>
      <c r="B255" s="118" t="s">
        <v>104</v>
      </c>
      <c r="C255" s="120" t="s">
        <v>110</v>
      </c>
      <c r="D255" s="120" t="s">
        <v>110</v>
      </c>
      <c r="E255" s="118" t="s">
        <v>279</v>
      </c>
      <c r="F255" s="118"/>
      <c r="G255" s="119">
        <v>0</v>
      </c>
    </row>
    <row r="256" spans="1:7" ht="38.25">
      <c r="A256" s="117" t="s">
        <v>246</v>
      </c>
      <c r="B256" s="118" t="s">
        <v>104</v>
      </c>
      <c r="C256" s="120" t="s">
        <v>110</v>
      </c>
      <c r="D256" s="120" t="s">
        <v>110</v>
      </c>
      <c r="E256" s="120" t="s">
        <v>279</v>
      </c>
      <c r="F256" s="118" t="s">
        <v>247</v>
      </c>
      <c r="G256" s="119"/>
    </row>
    <row r="257" spans="1:7">
      <c r="A257" s="117" t="s">
        <v>150</v>
      </c>
      <c r="B257" s="118" t="s">
        <v>104</v>
      </c>
      <c r="C257" s="120" t="s">
        <v>110</v>
      </c>
      <c r="D257" s="120" t="s">
        <v>110</v>
      </c>
      <c r="E257" s="120" t="s">
        <v>279</v>
      </c>
      <c r="F257" s="118" t="s">
        <v>108</v>
      </c>
      <c r="G257" s="119"/>
    </row>
    <row r="258" spans="1:7">
      <c r="A258" s="117" t="s">
        <v>272</v>
      </c>
      <c r="B258" s="118" t="s">
        <v>104</v>
      </c>
      <c r="C258" s="120" t="s">
        <v>110</v>
      </c>
      <c r="D258" s="120" t="s">
        <v>110</v>
      </c>
      <c r="E258" s="120" t="s">
        <v>279</v>
      </c>
      <c r="F258" s="118" t="s">
        <v>273</v>
      </c>
      <c r="G258" s="119"/>
    </row>
    <row r="259" spans="1:7" ht="51">
      <c r="A259" s="117" t="s">
        <v>519</v>
      </c>
      <c r="B259" s="118" t="s">
        <v>104</v>
      </c>
      <c r="C259" s="120" t="s">
        <v>110</v>
      </c>
      <c r="D259" s="120" t="s">
        <v>110</v>
      </c>
      <c r="E259" s="118" t="s">
        <v>520</v>
      </c>
      <c r="F259" s="118"/>
      <c r="G259" s="119">
        <v>0</v>
      </c>
    </row>
    <row r="260" spans="1:7" ht="25.5">
      <c r="A260" s="117" t="s">
        <v>521</v>
      </c>
      <c r="B260" s="118" t="s">
        <v>104</v>
      </c>
      <c r="C260" s="120" t="s">
        <v>110</v>
      </c>
      <c r="D260" s="120" t="s">
        <v>110</v>
      </c>
      <c r="E260" s="118" t="s">
        <v>523</v>
      </c>
      <c r="F260" s="118"/>
      <c r="G260" s="119">
        <v>0</v>
      </c>
    </row>
    <row r="261" spans="1:7" ht="38.25">
      <c r="A261" s="117" t="s">
        <v>246</v>
      </c>
      <c r="B261" s="118" t="s">
        <v>104</v>
      </c>
      <c r="C261" s="120" t="s">
        <v>110</v>
      </c>
      <c r="D261" s="120" t="s">
        <v>110</v>
      </c>
      <c r="E261" s="120" t="s">
        <v>523</v>
      </c>
      <c r="F261" s="118" t="s">
        <v>247</v>
      </c>
      <c r="G261" s="119"/>
    </row>
    <row r="262" spans="1:7">
      <c r="A262" s="117" t="s">
        <v>150</v>
      </c>
      <c r="B262" s="118" t="s">
        <v>104</v>
      </c>
      <c r="C262" s="120" t="s">
        <v>110</v>
      </c>
      <c r="D262" s="120" t="s">
        <v>110</v>
      </c>
      <c r="E262" s="120" t="s">
        <v>523</v>
      </c>
      <c r="F262" s="118" t="s">
        <v>108</v>
      </c>
      <c r="G262" s="119"/>
    </row>
    <row r="263" spans="1:7">
      <c r="A263" s="117" t="s">
        <v>37</v>
      </c>
      <c r="B263" s="118" t="s">
        <v>104</v>
      </c>
      <c r="C263" s="118" t="s">
        <v>233</v>
      </c>
      <c r="D263" s="118"/>
      <c r="E263" s="118"/>
      <c r="F263" s="118"/>
      <c r="G263" s="119">
        <v>-192.93176</v>
      </c>
    </row>
    <row r="264" spans="1:7">
      <c r="A264" s="117" t="s">
        <v>39</v>
      </c>
      <c r="B264" s="118" t="s">
        <v>104</v>
      </c>
      <c r="C264" s="120" t="s">
        <v>233</v>
      </c>
      <c r="D264" s="118" t="s">
        <v>102</v>
      </c>
      <c r="E264" s="118"/>
      <c r="F264" s="118"/>
      <c r="G264" s="119">
        <v>65.622</v>
      </c>
    </row>
    <row r="265" spans="1:7">
      <c r="A265" s="117" t="s">
        <v>138</v>
      </c>
      <c r="B265" s="118" t="s">
        <v>104</v>
      </c>
      <c r="C265" s="120" t="s">
        <v>233</v>
      </c>
      <c r="D265" s="120" t="s">
        <v>102</v>
      </c>
      <c r="E265" s="118" t="s">
        <v>139</v>
      </c>
      <c r="F265" s="118"/>
      <c r="G265" s="119">
        <v>65.622</v>
      </c>
    </row>
    <row r="266" spans="1:7" ht="25.5">
      <c r="A266" s="117" t="s">
        <v>234</v>
      </c>
      <c r="B266" s="118" t="s">
        <v>104</v>
      </c>
      <c r="C266" s="120" t="s">
        <v>233</v>
      </c>
      <c r="D266" s="120" t="s">
        <v>102</v>
      </c>
      <c r="E266" s="118" t="s">
        <v>235</v>
      </c>
      <c r="F266" s="118"/>
      <c r="G266" s="119">
        <v>65.622</v>
      </c>
    </row>
    <row r="267" spans="1:7" ht="76.5">
      <c r="A267" s="117" t="s">
        <v>286</v>
      </c>
      <c r="B267" s="118" t="s">
        <v>104</v>
      </c>
      <c r="C267" s="120" t="s">
        <v>233</v>
      </c>
      <c r="D267" s="120" t="s">
        <v>102</v>
      </c>
      <c r="E267" s="118" t="s">
        <v>287</v>
      </c>
      <c r="F267" s="118"/>
      <c r="G267" s="119">
        <v>65.622</v>
      </c>
    </row>
    <row r="268" spans="1:7">
      <c r="A268" s="117" t="s">
        <v>288</v>
      </c>
      <c r="B268" s="118" t="s">
        <v>104</v>
      </c>
      <c r="C268" s="120" t="s">
        <v>233</v>
      </c>
      <c r="D268" s="120" t="s">
        <v>102</v>
      </c>
      <c r="E268" s="120" t="s">
        <v>287</v>
      </c>
      <c r="F268" s="118" t="s">
        <v>289</v>
      </c>
      <c r="G268" s="119">
        <v>65.622</v>
      </c>
    </row>
    <row r="269" spans="1:7">
      <c r="A269" s="117" t="s">
        <v>290</v>
      </c>
      <c r="B269" s="118" t="s">
        <v>104</v>
      </c>
      <c r="C269" s="120" t="s">
        <v>233</v>
      </c>
      <c r="D269" s="118" t="s">
        <v>208</v>
      </c>
      <c r="E269" s="118"/>
      <c r="F269" s="118"/>
      <c r="G269" s="119">
        <v>-258.55376000000001</v>
      </c>
    </row>
    <row r="270" spans="1:7" ht="51">
      <c r="A270" s="117" t="s">
        <v>274</v>
      </c>
      <c r="B270" s="118" t="s">
        <v>104</v>
      </c>
      <c r="C270" s="120" t="s">
        <v>233</v>
      </c>
      <c r="D270" s="120" t="s">
        <v>208</v>
      </c>
      <c r="E270" s="118" t="s">
        <v>275</v>
      </c>
      <c r="F270" s="118"/>
      <c r="G270" s="119">
        <v>492.96681999999998</v>
      </c>
    </row>
    <row r="271" spans="1:7" ht="38.25">
      <c r="A271" s="117" t="s">
        <v>280</v>
      </c>
      <c r="B271" s="118" t="s">
        <v>104</v>
      </c>
      <c r="C271" s="120" t="s">
        <v>233</v>
      </c>
      <c r="D271" s="120" t="s">
        <v>208</v>
      </c>
      <c r="E271" s="118" t="s">
        <v>281</v>
      </c>
      <c r="F271" s="118"/>
      <c r="G271" s="119">
        <v>492.96681999999998</v>
      </c>
    </row>
    <row r="272" spans="1:7" ht="25.5">
      <c r="A272" s="117" t="s">
        <v>282</v>
      </c>
      <c r="B272" s="118" t="s">
        <v>104</v>
      </c>
      <c r="C272" s="120" t="s">
        <v>233</v>
      </c>
      <c r="D272" s="120" t="s">
        <v>208</v>
      </c>
      <c r="E272" s="118" t="s">
        <v>283</v>
      </c>
      <c r="F272" s="118"/>
      <c r="G272" s="119">
        <v>492.96681999999998</v>
      </c>
    </row>
    <row r="273" spans="1:7">
      <c r="A273" s="117" t="s">
        <v>284</v>
      </c>
      <c r="B273" s="118" t="s">
        <v>104</v>
      </c>
      <c r="C273" s="120" t="s">
        <v>233</v>
      </c>
      <c r="D273" s="120" t="s">
        <v>208</v>
      </c>
      <c r="E273" s="120" t="s">
        <v>283</v>
      </c>
      <c r="F273" s="118" t="s">
        <v>285</v>
      </c>
      <c r="G273" s="119">
        <v>492.96681999999998</v>
      </c>
    </row>
    <row r="274" spans="1:7" ht="51">
      <c r="A274" s="117" t="s">
        <v>145</v>
      </c>
      <c r="B274" s="118" t="s">
        <v>104</v>
      </c>
      <c r="C274" s="120" t="s">
        <v>233</v>
      </c>
      <c r="D274" s="120" t="s">
        <v>208</v>
      </c>
      <c r="E274" s="118" t="s">
        <v>146</v>
      </c>
      <c r="F274" s="118"/>
      <c r="G274" s="119">
        <v>-751.52058</v>
      </c>
    </row>
    <row r="275" spans="1:7" ht="38.25">
      <c r="A275" s="117" t="s">
        <v>389</v>
      </c>
      <c r="B275" s="118" t="s">
        <v>104</v>
      </c>
      <c r="C275" s="120" t="s">
        <v>233</v>
      </c>
      <c r="D275" s="120" t="s">
        <v>208</v>
      </c>
      <c r="E275" s="118" t="s">
        <v>390</v>
      </c>
      <c r="F275" s="118"/>
      <c r="G275" s="119">
        <v>-751.52058</v>
      </c>
    </row>
    <row r="276" spans="1:7" ht="25.5">
      <c r="A276" s="117" t="s">
        <v>391</v>
      </c>
      <c r="B276" s="118" t="s">
        <v>104</v>
      </c>
      <c r="C276" s="120" t="s">
        <v>233</v>
      </c>
      <c r="D276" s="120" t="s">
        <v>208</v>
      </c>
      <c r="E276" s="118" t="s">
        <v>392</v>
      </c>
      <c r="F276" s="118"/>
      <c r="G276" s="119">
        <v>-751.52058</v>
      </c>
    </row>
    <row r="277" spans="1:7">
      <c r="A277" s="117" t="s">
        <v>284</v>
      </c>
      <c r="B277" s="118" t="s">
        <v>104</v>
      </c>
      <c r="C277" s="120" t="s">
        <v>233</v>
      </c>
      <c r="D277" s="120" t="s">
        <v>208</v>
      </c>
      <c r="E277" s="120" t="s">
        <v>392</v>
      </c>
      <c r="F277" s="118" t="s">
        <v>285</v>
      </c>
      <c r="G277" s="119">
        <v>-751.52058</v>
      </c>
    </row>
    <row r="278" spans="1:7">
      <c r="A278" s="117" t="s">
        <v>41</v>
      </c>
      <c r="B278" s="118" t="s">
        <v>104</v>
      </c>
      <c r="C278" s="118" t="s">
        <v>237</v>
      </c>
      <c r="D278" s="118"/>
      <c r="E278" s="118"/>
      <c r="F278" s="118"/>
      <c r="G278" s="119">
        <v>2009.89</v>
      </c>
    </row>
    <row r="279" spans="1:7">
      <c r="A279" s="117" t="s">
        <v>95</v>
      </c>
      <c r="B279" s="118" t="s">
        <v>104</v>
      </c>
      <c r="C279" s="120" t="s">
        <v>237</v>
      </c>
      <c r="D279" s="118" t="s">
        <v>105</v>
      </c>
      <c r="E279" s="118"/>
      <c r="F279" s="118"/>
      <c r="G279" s="119">
        <v>35</v>
      </c>
    </row>
    <row r="280" spans="1:7" ht="51">
      <c r="A280" s="117" t="s">
        <v>239</v>
      </c>
      <c r="B280" s="118" t="s">
        <v>104</v>
      </c>
      <c r="C280" s="120" t="s">
        <v>237</v>
      </c>
      <c r="D280" s="120" t="s">
        <v>105</v>
      </c>
      <c r="E280" s="118" t="s">
        <v>240</v>
      </c>
      <c r="F280" s="118"/>
      <c r="G280" s="119">
        <v>35</v>
      </c>
    </row>
    <row r="281" spans="1:7" ht="38.25">
      <c r="A281" s="117" t="s">
        <v>297</v>
      </c>
      <c r="B281" s="118" t="s">
        <v>104</v>
      </c>
      <c r="C281" s="120" t="s">
        <v>237</v>
      </c>
      <c r="D281" s="120" t="s">
        <v>105</v>
      </c>
      <c r="E281" s="118" t="s">
        <v>298</v>
      </c>
      <c r="F281" s="118"/>
      <c r="G281" s="119">
        <v>35</v>
      </c>
    </row>
    <row r="282" spans="1:7" ht="38.25">
      <c r="A282" s="117" t="s">
        <v>299</v>
      </c>
      <c r="B282" s="118" t="s">
        <v>104</v>
      </c>
      <c r="C282" s="120" t="s">
        <v>237</v>
      </c>
      <c r="D282" s="120" t="s">
        <v>105</v>
      </c>
      <c r="E282" s="118" t="s">
        <v>300</v>
      </c>
      <c r="F282" s="118"/>
      <c r="G282" s="119">
        <v>35</v>
      </c>
    </row>
    <row r="283" spans="1:7">
      <c r="A283" s="117" t="s">
        <v>272</v>
      </c>
      <c r="B283" s="118" t="s">
        <v>104</v>
      </c>
      <c r="C283" s="120" t="s">
        <v>237</v>
      </c>
      <c r="D283" s="120" t="s">
        <v>105</v>
      </c>
      <c r="E283" s="120" t="s">
        <v>300</v>
      </c>
      <c r="F283" s="118" t="s">
        <v>273</v>
      </c>
      <c r="G283" s="119">
        <v>35</v>
      </c>
    </row>
    <row r="284" spans="1:7">
      <c r="A284" s="117" t="s">
        <v>83</v>
      </c>
      <c r="B284" s="118" t="s">
        <v>104</v>
      </c>
      <c r="C284" s="120" t="s">
        <v>237</v>
      </c>
      <c r="D284" s="118" t="s">
        <v>102</v>
      </c>
      <c r="E284" s="118"/>
      <c r="F284" s="118"/>
      <c r="G284" s="119">
        <v>1974.89</v>
      </c>
    </row>
    <row r="285" spans="1:7" ht="38.25">
      <c r="A285" s="117" t="s">
        <v>301</v>
      </c>
      <c r="B285" s="118" t="s">
        <v>104</v>
      </c>
      <c r="C285" s="120" t="s">
        <v>237</v>
      </c>
      <c r="D285" s="120" t="s">
        <v>102</v>
      </c>
      <c r="E285" s="118" t="s">
        <v>302</v>
      </c>
      <c r="F285" s="118"/>
      <c r="G285" s="119">
        <v>1974.89</v>
      </c>
    </row>
    <row r="286" spans="1:7" ht="25.5">
      <c r="A286" s="117" t="s">
        <v>238</v>
      </c>
      <c r="B286" s="118" t="s">
        <v>104</v>
      </c>
      <c r="C286" s="120" t="s">
        <v>237</v>
      </c>
      <c r="D286" s="120" t="s">
        <v>102</v>
      </c>
      <c r="E286" s="118" t="s">
        <v>303</v>
      </c>
      <c r="F286" s="118"/>
      <c r="G286" s="119">
        <v>1974.89</v>
      </c>
    </row>
    <row r="287" spans="1:7" ht="25.5">
      <c r="A287" s="117" t="s">
        <v>632</v>
      </c>
      <c r="B287" s="118" t="s">
        <v>104</v>
      </c>
      <c r="C287" s="120" t="s">
        <v>237</v>
      </c>
      <c r="D287" s="120" t="s">
        <v>102</v>
      </c>
      <c r="E287" s="118" t="s">
        <v>739</v>
      </c>
      <c r="F287" s="118"/>
      <c r="G287" s="119">
        <v>930.9</v>
      </c>
    </row>
    <row r="288" spans="1:7" ht="51">
      <c r="A288" s="117" t="s">
        <v>163</v>
      </c>
      <c r="B288" s="118" t="s">
        <v>104</v>
      </c>
      <c r="C288" s="120" t="s">
        <v>237</v>
      </c>
      <c r="D288" s="120" t="s">
        <v>102</v>
      </c>
      <c r="E288" s="120" t="s">
        <v>739</v>
      </c>
      <c r="F288" s="118" t="s">
        <v>112</v>
      </c>
      <c r="G288" s="119">
        <v>930.9</v>
      </c>
    </row>
    <row r="289" spans="1:7" ht="63.75">
      <c r="A289" s="117" t="s">
        <v>740</v>
      </c>
      <c r="B289" s="118" t="s">
        <v>104</v>
      </c>
      <c r="C289" s="120" t="s">
        <v>237</v>
      </c>
      <c r="D289" s="120" t="s">
        <v>102</v>
      </c>
      <c r="E289" s="118" t="s">
        <v>741</v>
      </c>
      <c r="F289" s="118"/>
      <c r="G289" s="119">
        <v>1043.99</v>
      </c>
    </row>
    <row r="290" spans="1:7" ht="51">
      <c r="A290" s="117" t="s">
        <v>163</v>
      </c>
      <c r="B290" s="118" t="s">
        <v>104</v>
      </c>
      <c r="C290" s="120" t="s">
        <v>237</v>
      </c>
      <c r="D290" s="120" t="s">
        <v>102</v>
      </c>
      <c r="E290" s="120" t="s">
        <v>741</v>
      </c>
      <c r="F290" s="118" t="s">
        <v>112</v>
      </c>
      <c r="G290" s="119">
        <v>1043.99</v>
      </c>
    </row>
    <row r="291" spans="1:7">
      <c r="A291" s="117" t="s">
        <v>45</v>
      </c>
      <c r="B291" s="118" t="s">
        <v>104</v>
      </c>
      <c r="C291" s="118" t="s">
        <v>218</v>
      </c>
      <c r="D291" s="118"/>
      <c r="E291" s="118"/>
      <c r="F291" s="118"/>
      <c r="G291" s="119">
        <v>876.72504000000004</v>
      </c>
    </row>
    <row r="292" spans="1:7">
      <c r="A292" s="117" t="s">
        <v>47</v>
      </c>
      <c r="B292" s="118" t="s">
        <v>104</v>
      </c>
      <c r="C292" s="120" t="s">
        <v>218</v>
      </c>
      <c r="D292" s="118" t="s">
        <v>115</v>
      </c>
      <c r="E292" s="118"/>
      <c r="F292" s="118"/>
      <c r="G292" s="119">
        <v>876.72504000000004</v>
      </c>
    </row>
    <row r="293" spans="1:7" ht="51">
      <c r="A293" s="117" t="s">
        <v>398</v>
      </c>
      <c r="B293" s="118" t="s">
        <v>104</v>
      </c>
      <c r="C293" s="120" t="s">
        <v>218</v>
      </c>
      <c r="D293" s="120" t="s">
        <v>115</v>
      </c>
      <c r="E293" s="118" t="s">
        <v>399</v>
      </c>
      <c r="F293" s="118"/>
      <c r="G293" s="119">
        <v>876.72504000000004</v>
      </c>
    </row>
    <row r="294" spans="1:7" ht="25.5">
      <c r="A294" s="117" t="s">
        <v>400</v>
      </c>
      <c r="B294" s="118" t="s">
        <v>104</v>
      </c>
      <c r="C294" s="120" t="s">
        <v>218</v>
      </c>
      <c r="D294" s="120" t="s">
        <v>115</v>
      </c>
      <c r="E294" s="118" t="s">
        <v>401</v>
      </c>
      <c r="F294" s="118"/>
      <c r="G294" s="119">
        <v>876.72504000000004</v>
      </c>
    </row>
    <row r="295" spans="1:7" ht="63.75">
      <c r="A295" s="117" t="s">
        <v>740</v>
      </c>
      <c r="B295" s="118" t="s">
        <v>104</v>
      </c>
      <c r="C295" s="120" t="s">
        <v>218</v>
      </c>
      <c r="D295" s="120" t="s">
        <v>115</v>
      </c>
      <c r="E295" s="118" t="s">
        <v>742</v>
      </c>
      <c r="F295" s="118"/>
      <c r="G295" s="119">
        <v>876.72504000000004</v>
      </c>
    </row>
    <row r="296" spans="1:7" ht="51">
      <c r="A296" s="117" t="s">
        <v>164</v>
      </c>
      <c r="B296" s="118" t="s">
        <v>104</v>
      </c>
      <c r="C296" s="120" t="s">
        <v>218</v>
      </c>
      <c r="D296" s="120" t="s">
        <v>115</v>
      </c>
      <c r="E296" s="120" t="s">
        <v>742</v>
      </c>
      <c r="F296" s="118" t="s">
        <v>119</v>
      </c>
      <c r="G296" s="119">
        <v>876.72504000000004</v>
      </c>
    </row>
    <row r="297" spans="1:7" ht="25.5">
      <c r="A297" s="117" t="s">
        <v>136</v>
      </c>
      <c r="B297" s="118" t="s">
        <v>104</v>
      </c>
      <c r="C297" s="118" t="s">
        <v>101</v>
      </c>
      <c r="D297" s="118"/>
      <c r="E297" s="118"/>
      <c r="F297" s="118"/>
      <c r="G297" s="119">
        <v>2860</v>
      </c>
    </row>
    <row r="298" spans="1:7">
      <c r="A298" s="117" t="s">
        <v>137</v>
      </c>
      <c r="B298" s="118" t="s">
        <v>104</v>
      </c>
      <c r="C298" s="120" t="s">
        <v>101</v>
      </c>
      <c r="D298" s="118" t="s">
        <v>102</v>
      </c>
      <c r="E298" s="118"/>
      <c r="F298" s="118"/>
      <c r="G298" s="119">
        <v>2860</v>
      </c>
    </row>
    <row r="299" spans="1:7">
      <c r="A299" s="117" t="s">
        <v>138</v>
      </c>
      <c r="B299" s="118" t="s">
        <v>104</v>
      </c>
      <c r="C299" s="120" t="s">
        <v>101</v>
      </c>
      <c r="D299" s="120" t="s">
        <v>102</v>
      </c>
      <c r="E299" s="118" t="s">
        <v>139</v>
      </c>
      <c r="F299" s="118"/>
      <c r="G299" s="119">
        <v>2860</v>
      </c>
    </row>
    <row r="300" spans="1:7" ht="25.5">
      <c r="A300" s="117" t="s">
        <v>140</v>
      </c>
      <c r="B300" s="118" t="s">
        <v>104</v>
      </c>
      <c r="C300" s="120" t="s">
        <v>101</v>
      </c>
      <c r="D300" s="120" t="s">
        <v>102</v>
      </c>
      <c r="E300" s="118" t="s">
        <v>141</v>
      </c>
      <c r="F300" s="118"/>
      <c r="G300" s="119">
        <v>2860</v>
      </c>
    </row>
    <row r="301" spans="1:7" ht="38.25">
      <c r="A301" s="117" t="s">
        <v>743</v>
      </c>
      <c r="B301" s="118" t="s">
        <v>104</v>
      </c>
      <c r="C301" s="120" t="s">
        <v>101</v>
      </c>
      <c r="D301" s="120" t="s">
        <v>102</v>
      </c>
      <c r="E301" s="118" t="s">
        <v>744</v>
      </c>
      <c r="F301" s="118"/>
      <c r="G301" s="119">
        <v>2860</v>
      </c>
    </row>
    <row r="302" spans="1:7">
      <c r="A302" s="117" t="s">
        <v>142</v>
      </c>
      <c r="B302" s="118" t="s">
        <v>104</v>
      </c>
      <c r="C302" s="120" t="s">
        <v>101</v>
      </c>
      <c r="D302" s="120" t="s">
        <v>102</v>
      </c>
      <c r="E302" s="120" t="s">
        <v>744</v>
      </c>
      <c r="F302" s="118" t="s">
        <v>103</v>
      </c>
      <c r="G302" s="119">
        <v>2860</v>
      </c>
    </row>
    <row r="303" spans="1:7" ht="25.5">
      <c r="A303" s="117" t="s">
        <v>155</v>
      </c>
      <c r="B303" s="118" t="s">
        <v>109</v>
      </c>
      <c r="C303" s="118"/>
      <c r="D303" s="118"/>
      <c r="E303" s="118"/>
      <c r="F303" s="118"/>
      <c r="G303" s="119">
        <v>57362.853790000001</v>
      </c>
    </row>
    <row r="304" spans="1:7">
      <c r="A304" s="117" t="s">
        <v>23</v>
      </c>
      <c r="B304" s="118" t="s">
        <v>109</v>
      </c>
      <c r="C304" s="118" t="s">
        <v>110</v>
      </c>
      <c r="D304" s="118"/>
      <c r="E304" s="118"/>
      <c r="F304" s="118"/>
      <c r="G304" s="119">
        <v>57362.853790000001</v>
      </c>
    </row>
    <row r="305" spans="1:7">
      <c r="A305" s="117" t="s">
        <v>25</v>
      </c>
      <c r="B305" s="118" t="s">
        <v>109</v>
      </c>
      <c r="C305" s="120" t="s">
        <v>110</v>
      </c>
      <c r="D305" s="118" t="s">
        <v>105</v>
      </c>
      <c r="E305" s="118"/>
      <c r="F305" s="118"/>
      <c r="G305" s="119">
        <v>14571.042109999999</v>
      </c>
    </row>
    <row r="306" spans="1:7" ht="38.25">
      <c r="A306" s="117" t="s">
        <v>156</v>
      </c>
      <c r="B306" s="118" t="s">
        <v>109</v>
      </c>
      <c r="C306" s="120" t="s">
        <v>110</v>
      </c>
      <c r="D306" s="120" t="s">
        <v>105</v>
      </c>
      <c r="E306" s="118" t="s">
        <v>157</v>
      </c>
      <c r="F306" s="118"/>
      <c r="G306" s="119">
        <v>14563.042109999999</v>
      </c>
    </row>
    <row r="307" spans="1:7">
      <c r="A307" s="117" t="s">
        <v>158</v>
      </c>
      <c r="B307" s="118" t="s">
        <v>109</v>
      </c>
      <c r="C307" s="120" t="s">
        <v>110</v>
      </c>
      <c r="D307" s="120" t="s">
        <v>105</v>
      </c>
      <c r="E307" s="118" t="s">
        <v>159</v>
      </c>
      <c r="F307" s="118"/>
      <c r="G307" s="119">
        <v>14563.042109999999</v>
      </c>
    </row>
    <row r="308" spans="1:7" ht="38.25">
      <c r="A308" s="117" t="s">
        <v>160</v>
      </c>
      <c r="B308" s="118" t="s">
        <v>109</v>
      </c>
      <c r="C308" s="120" t="s">
        <v>110</v>
      </c>
      <c r="D308" s="120" t="s">
        <v>105</v>
      </c>
      <c r="E308" s="118" t="s">
        <v>161</v>
      </c>
      <c r="F308" s="118"/>
      <c r="G308" s="119">
        <v>14563.042109999999</v>
      </c>
    </row>
    <row r="309" spans="1:7" ht="25.5">
      <c r="A309" s="117" t="s">
        <v>162</v>
      </c>
      <c r="B309" s="118" t="s">
        <v>109</v>
      </c>
      <c r="C309" s="120" t="s">
        <v>110</v>
      </c>
      <c r="D309" s="120" t="s">
        <v>105</v>
      </c>
      <c r="E309" s="118" t="s">
        <v>111</v>
      </c>
      <c r="F309" s="118"/>
      <c r="G309" s="119">
        <v>-5569.4749599999996</v>
      </c>
    </row>
    <row r="310" spans="1:7" ht="51">
      <c r="A310" s="117" t="s">
        <v>163</v>
      </c>
      <c r="B310" s="118" t="s">
        <v>109</v>
      </c>
      <c r="C310" s="120" t="s">
        <v>110</v>
      </c>
      <c r="D310" s="120" t="s">
        <v>105</v>
      </c>
      <c r="E310" s="120" t="s">
        <v>111</v>
      </c>
      <c r="F310" s="118" t="s">
        <v>112</v>
      </c>
      <c r="G310" s="119">
        <v>-3256.4538700000003</v>
      </c>
    </row>
    <row r="311" spans="1:7" ht="51">
      <c r="A311" s="117" t="s">
        <v>164</v>
      </c>
      <c r="B311" s="118" t="s">
        <v>109</v>
      </c>
      <c r="C311" s="120" t="s">
        <v>110</v>
      </c>
      <c r="D311" s="120" t="s">
        <v>105</v>
      </c>
      <c r="E311" s="120" t="s">
        <v>111</v>
      </c>
      <c r="F311" s="118" t="s">
        <v>119</v>
      </c>
      <c r="G311" s="119">
        <v>-2313.0210899999997</v>
      </c>
    </row>
    <row r="312" spans="1:7" ht="51">
      <c r="A312" s="117" t="s">
        <v>448</v>
      </c>
      <c r="B312" s="118" t="s">
        <v>109</v>
      </c>
      <c r="C312" s="120" t="s">
        <v>110</v>
      </c>
      <c r="D312" s="120" t="s">
        <v>105</v>
      </c>
      <c r="E312" s="118" t="s">
        <v>539</v>
      </c>
      <c r="F312" s="118"/>
      <c r="G312" s="119">
        <v>1380.94211</v>
      </c>
    </row>
    <row r="313" spans="1:7" ht="51">
      <c r="A313" s="117" t="s">
        <v>163</v>
      </c>
      <c r="B313" s="118" t="s">
        <v>109</v>
      </c>
      <c r="C313" s="120" t="s">
        <v>110</v>
      </c>
      <c r="D313" s="120" t="s">
        <v>105</v>
      </c>
      <c r="E313" s="120" t="s">
        <v>539</v>
      </c>
      <c r="F313" s="118" t="s">
        <v>112</v>
      </c>
      <c r="G313" s="119">
        <v>1297.3082099999999</v>
      </c>
    </row>
    <row r="314" spans="1:7" ht="51">
      <c r="A314" s="117" t="s">
        <v>164</v>
      </c>
      <c r="B314" s="118" t="s">
        <v>109</v>
      </c>
      <c r="C314" s="120" t="s">
        <v>110</v>
      </c>
      <c r="D314" s="120" t="s">
        <v>105</v>
      </c>
      <c r="E314" s="120" t="s">
        <v>539</v>
      </c>
      <c r="F314" s="118" t="s">
        <v>119</v>
      </c>
      <c r="G314" s="119">
        <v>83.633899999999997</v>
      </c>
    </row>
    <row r="315" spans="1:7" ht="38.25">
      <c r="A315" s="117" t="s">
        <v>700</v>
      </c>
      <c r="B315" s="118" t="s">
        <v>109</v>
      </c>
      <c r="C315" s="120" t="s">
        <v>110</v>
      </c>
      <c r="D315" s="120" t="s">
        <v>105</v>
      </c>
      <c r="E315" s="118" t="s">
        <v>745</v>
      </c>
      <c r="F315" s="118"/>
      <c r="G315" s="119">
        <v>18751.574960000002</v>
      </c>
    </row>
    <row r="316" spans="1:7" ht="51">
      <c r="A316" s="117" t="s">
        <v>163</v>
      </c>
      <c r="B316" s="118" t="s">
        <v>109</v>
      </c>
      <c r="C316" s="120" t="s">
        <v>110</v>
      </c>
      <c r="D316" s="120" t="s">
        <v>105</v>
      </c>
      <c r="E316" s="120" t="s">
        <v>745</v>
      </c>
      <c r="F316" s="118" t="s">
        <v>112</v>
      </c>
      <c r="G316" s="119">
        <v>8406.4860000000008</v>
      </c>
    </row>
    <row r="317" spans="1:7" ht="51">
      <c r="A317" s="117" t="s">
        <v>164</v>
      </c>
      <c r="B317" s="118" t="s">
        <v>109</v>
      </c>
      <c r="C317" s="120" t="s">
        <v>110</v>
      </c>
      <c r="D317" s="120" t="s">
        <v>105</v>
      </c>
      <c r="E317" s="120" t="s">
        <v>745</v>
      </c>
      <c r="F317" s="118" t="s">
        <v>119</v>
      </c>
      <c r="G317" s="119">
        <v>10345.088960000001</v>
      </c>
    </row>
    <row r="318" spans="1:7">
      <c r="A318" s="117" t="s">
        <v>138</v>
      </c>
      <c r="B318" s="118" t="s">
        <v>109</v>
      </c>
      <c r="C318" s="120" t="s">
        <v>110</v>
      </c>
      <c r="D318" s="120" t="s">
        <v>105</v>
      </c>
      <c r="E318" s="118" t="s">
        <v>139</v>
      </c>
      <c r="F318" s="118"/>
      <c r="G318" s="119">
        <v>8</v>
      </c>
    </row>
    <row r="319" spans="1:7">
      <c r="A319" s="117" t="s">
        <v>202</v>
      </c>
      <c r="B319" s="118" t="s">
        <v>109</v>
      </c>
      <c r="C319" s="120" t="s">
        <v>110</v>
      </c>
      <c r="D319" s="120" t="s">
        <v>105</v>
      </c>
      <c r="E319" s="118" t="s">
        <v>203</v>
      </c>
      <c r="F319" s="118"/>
      <c r="G319" s="119">
        <v>8</v>
      </c>
    </row>
    <row r="320" spans="1:7" ht="25.5">
      <c r="A320" s="117" t="s">
        <v>204</v>
      </c>
      <c r="B320" s="118" t="s">
        <v>109</v>
      </c>
      <c r="C320" s="120" t="s">
        <v>110</v>
      </c>
      <c r="D320" s="120" t="s">
        <v>105</v>
      </c>
      <c r="E320" s="118" t="s">
        <v>205</v>
      </c>
      <c r="F320" s="118"/>
      <c r="G320" s="119">
        <v>8</v>
      </c>
    </row>
    <row r="321" spans="1:7">
      <c r="A321" s="117" t="s">
        <v>288</v>
      </c>
      <c r="B321" s="118" t="s">
        <v>109</v>
      </c>
      <c r="C321" s="120" t="s">
        <v>110</v>
      </c>
      <c r="D321" s="120" t="s">
        <v>105</v>
      </c>
      <c r="E321" s="120" t="s">
        <v>205</v>
      </c>
      <c r="F321" s="118" t="s">
        <v>289</v>
      </c>
      <c r="G321" s="119">
        <v>8</v>
      </c>
    </row>
    <row r="322" spans="1:7">
      <c r="A322" s="117" t="s">
        <v>27</v>
      </c>
      <c r="B322" s="118" t="s">
        <v>109</v>
      </c>
      <c r="C322" s="120" t="s">
        <v>110</v>
      </c>
      <c r="D322" s="118" t="s">
        <v>115</v>
      </c>
      <c r="E322" s="118"/>
      <c r="F322" s="118"/>
      <c r="G322" s="119">
        <v>32536.157800000001</v>
      </c>
    </row>
    <row r="323" spans="1:7" ht="38.25">
      <c r="A323" s="117" t="s">
        <v>156</v>
      </c>
      <c r="B323" s="118" t="s">
        <v>109</v>
      </c>
      <c r="C323" s="120" t="s">
        <v>110</v>
      </c>
      <c r="D323" s="120" t="s">
        <v>115</v>
      </c>
      <c r="E323" s="118" t="s">
        <v>157</v>
      </c>
      <c r="F323" s="118"/>
      <c r="G323" s="119">
        <v>32007.845850000002</v>
      </c>
    </row>
    <row r="324" spans="1:7">
      <c r="A324" s="117" t="s">
        <v>165</v>
      </c>
      <c r="B324" s="118" t="s">
        <v>109</v>
      </c>
      <c r="C324" s="120" t="s">
        <v>110</v>
      </c>
      <c r="D324" s="120" t="s">
        <v>115</v>
      </c>
      <c r="E324" s="118" t="s">
        <v>166</v>
      </c>
      <c r="F324" s="118"/>
      <c r="G324" s="119">
        <v>32007.845850000002</v>
      </c>
    </row>
    <row r="325" spans="1:7" ht="25.5">
      <c r="A325" s="117" t="s">
        <v>167</v>
      </c>
      <c r="B325" s="118" t="s">
        <v>109</v>
      </c>
      <c r="C325" s="120" t="s">
        <v>110</v>
      </c>
      <c r="D325" s="120" t="s">
        <v>115</v>
      </c>
      <c r="E325" s="118" t="s">
        <v>168</v>
      </c>
      <c r="F325" s="118"/>
      <c r="G325" s="119">
        <v>27669.152850000002</v>
      </c>
    </row>
    <row r="326" spans="1:7" ht="25.5">
      <c r="A326" s="117" t="s">
        <v>169</v>
      </c>
      <c r="B326" s="118" t="s">
        <v>109</v>
      </c>
      <c r="C326" s="120" t="s">
        <v>110</v>
      </c>
      <c r="D326" s="120" t="s">
        <v>115</v>
      </c>
      <c r="E326" s="118" t="s">
        <v>116</v>
      </c>
      <c r="F326" s="118"/>
      <c r="G326" s="119">
        <v>2420.92</v>
      </c>
    </row>
    <row r="327" spans="1:7" ht="51">
      <c r="A327" s="117" t="s">
        <v>163</v>
      </c>
      <c r="B327" s="118" t="s">
        <v>109</v>
      </c>
      <c r="C327" s="120" t="s">
        <v>110</v>
      </c>
      <c r="D327" s="120" t="s">
        <v>115</v>
      </c>
      <c r="E327" s="120" t="s">
        <v>116</v>
      </c>
      <c r="F327" s="118" t="s">
        <v>112</v>
      </c>
      <c r="G327" s="119">
        <v>2155.3759599999998</v>
      </c>
    </row>
    <row r="328" spans="1:7" ht="51">
      <c r="A328" s="117" t="s">
        <v>164</v>
      </c>
      <c r="B328" s="118" t="s">
        <v>109</v>
      </c>
      <c r="C328" s="120" t="s">
        <v>110</v>
      </c>
      <c r="D328" s="120" t="s">
        <v>115</v>
      </c>
      <c r="E328" s="120" t="s">
        <v>116</v>
      </c>
      <c r="F328" s="118" t="s">
        <v>119</v>
      </c>
      <c r="G328" s="119">
        <v>265.54404</v>
      </c>
    </row>
    <row r="329" spans="1:7" ht="25.5">
      <c r="A329" s="117" t="s">
        <v>169</v>
      </c>
      <c r="B329" s="118" t="s">
        <v>109</v>
      </c>
      <c r="C329" s="120" t="s">
        <v>110</v>
      </c>
      <c r="D329" s="120" t="s">
        <v>115</v>
      </c>
      <c r="E329" s="118" t="s">
        <v>746</v>
      </c>
      <c r="F329" s="118"/>
      <c r="G329" s="119">
        <v>2000</v>
      </c>
    </row>
    <row r="330" spans="1:7" ht="51">
      <c r="A330" s="117" t="s">
        <v>163</v>
      </c>
      <c r="B330" s="118" t="s">
        <v>109</v>
      </c>
      <c r="C330" s="120" t="s">
        <v>110</v>
      </c>
      <c r="D330" s="120" t="s">
        <v>115</v>
      </c>
      <c r="E330" s="120" t="s">
        <v>746</v>
      </c>
      <c r="F330" s="118" t="s">
        <v>112</v>
      </c>
      <c r="G330" s="119">
        <v>2000</v>
      </c>
    </row>
    <row r="331" spans="1:7" ht="63.75">
      <c r="A331" s="117" t="s">
        <v>546</v>
      </c>
      <c r="B331" s="118" t="s">
        <v>109</v>
      </c>
      <c r="C331" s="120" t="s">
        <v>110</v>
      </c>
      <c r="D331" s="120" t="s">
        <v>115</v>
      </c>
      <c r="E331" s="118" t="s">
        <v>547</v>
      </c>
      <c r="F331" s="118"/>
      <c r="G331" s="119">
        <v>13505.4</v>
      </c>
    </row>
    <row r="332" spans="1:7" ht="51">
      <c r="A332" s="117" t="s">
        <v>163</v>
      </c>
      <c r="B332" s="118" t="s">
        <v>109</v>
      </c>
      <c r="C332" s="120" t="s">
        <v>110</v>
      </c>
      <c r="D332" s="120" t="s">
        <v>115</v>
      </c>
      <c r="E332" s="120" t="s">
        <v>547</v>
      </c>
      <c r="F332" s="118" t="s">
        <v>112</v>
      </c>
      <c r="G332" s="119">
        <v>13505.4</v>
      </c>
    </row>
    <row r="333" spans="1:7" ht="25.5">
      <c r="A333" s="117" t="s">
        <v>747</v>
      </c>
      <c r="B333" s="118" t="s">
        <v>109</v>
      </c>
      <c r="C333" s="120" t="s">
        <v>110</v>
      </c>
      <c r="D333" s="120" t="s">
        <v>115</v>
      </c>
      <c r="E333" s="118" t="s">
        <v>748</v>
      </c>
      <c r="F333" s="118"/>
      <c r="G333" s="119">
        <v>210</v>
      </c>
    </row>
    <row r="334" spans="1:7">
      <c r="A334" s="117" t="s">
        <v>288</v>
      </c>
      <c r="B334" s="118" t="s">
        <v>109</v>
      </c>
      <c r="C334" s="120" t="s">
        <v>110</v>
      </c>
      <c r="D334" s="120" t="s">
        <v>115</v>
      </c>
      <c r="E334" s="120" t="s">
        <v>748</v>
      </c>
      <c r="F334" s="118" t="s">
        <v>289</v>
      </c>
      <c r="G334" s="119">
        <v>210</v>
      </c>
    </row>
    <row r="335" spans="1:7" ht="51">
      <c r="A335" s="117" t="s">
        <v>448</v>
      </c>
      <c r="B335" s="118" t="s">
        <v>109</v>
      </c>
      <c r="C335" s="120" t="s">
        <v>110</v>
      </c>
      <c r="D335" s="120" t="s">
        <v>115</v>
      </c>
      <c r="E335" s="118" t="s">
        <v>548</v>
      </c>
      <c r="F335" s="118"/>
      <c r="G335" s="119">
        <v>-1380.9421100000002</v>
      </c>
    </row>
    <row r="336" spans="1:7" ht="51">
      <c r="A336" s="117" t="s">
        <v>163</v>
      </c>
      <c r="B336" s="118" t="s">
        <v>109</v>
      </c>
      <c r="C336" s="120" t="s">
        <v>110</v>
      </c>
      <c r="D336" s="120" t="s">
        <v>115</v>
      </c>
      <c r="E336" s="120" t="s">
        <v>548</v>
      </c>
      <c r="F336" s="118" t="s">
        <v>112</v>
      </c>
      <c r="G336" s="119">
        <v>-1380.9421100000002</v>
      </c>
    </row>
    <row r="337" spans="1:7" ht="25.5">
      <c r="A337" s="117" t="s">
        <v>307</v>
      </c>
      <c r="B337" s="118" t="s">
        <v>109</v>
      </c>
      <c r="C337" s="120" t="s">
        <v>110</v>
      </c>
      <c r="D337" s="120" t="s">
        <v>115</v>
      </c>
      <c r="E337" s="118" t="s">
        <v>308</v>
      </c>
      <c r="F337" s="118"/>
      <c r="G337" s="119">
        <v>5413.7749599999997</v>
      </c>
    </row>
    <row r="338" spans="1:7">
      <c r="A338" s="117" t="s">
        <v>288</v>
      </c>
      <c r="B338" s="118" t="s">
        <v>109</v>
      </c>
      <c r="C338" s="120" t="s">
        <v>110</v>
      </c>
      <c r="D338" s="120" t="s">
        <v>115</v>
      </c>
      <c r="E338" s="120" t="s">
        <v>308</v>
      </c>
      <c r="F338" s="118" t="s">
        <v>289</v>
      </c>
      <c r="G338" s="119">
        <v>-155.69999999999999</v>
      </c>
    </row>
    <row r="339" spans="1:7">
      <c r="A339" s="117" t="s">
        <v>216</v>
      </c>
      <c r="B339" s="118" t="s">
        <v>109</v>
      </c>
      <c r="C339" s="120" t="s">
        <v>110</v>
      </c>
      <c r="D339" s="120" t="s">
        <v>115</v>
      </c>
      <c r="E339" s="120" t="s">
        <v>308</v>
      </c>
      <c r="F339" s="118" t="s">
        <v>217</v>
      </c>
      <c r="G339" s="119">
        <v>5569.4749599999996</v>
      </c>
    </row>
    <row r="340" spans="1:7" ht="38.25">
      <c r="A340" s="117" t="s">
        <v>700</v>
      </c>
      <c r="B340" s="118" t="s">
        <v>109</v>
      </c>
      <c r="C340" s="120" t="s">
        <v>110</v>
      </c>
      <c r="D340" s="120" t="s">
        <v>115</v>
      </c>
      <c r="E340" s="118" t="s">
        <v>749</v>
      </c>
      <c r="F340" s="118"/>
      <c r="G340" s="119">
        <v>5500</v>
      </c>
    </row>
    <row r="341" spans="1:7" ht="51">
      <c r="A341" s="117" t="s">
        <v>163</v>
      </c>
      <c r="B341" s="118" t="s">
        <v>109</v>
      </c>
      <c r="C341" s="120" t="s">
        <v>110</v>
      </c>
      <c r="D341" s="120" t="s">
        <v>115</v>
      </c>
      <c r="E341" s="120" t="s">
        <v>749</v>
      </c>
      <c r="F341" s="118" t="s">
        <v>112</v>
      </c>
      <c r="G341" s="119">
        <v>3500</v>
      </c>
    </row>
    <row r="342" spans="1:7" ht="51">
      <c r="A342" s="117" t="s">
        <v>164</v>
      </c>
      <c r="B342" s="118" t="s">
        <v>109</v>
      </c>
      <c r="C342" s="120" t="s">
        <v>110</v>
      </c>
      <c r="D342" s="120" t="s">
        <v>115</v>
      </c>
      <c r="E342" s="120" t="s">
        <v>749</v>
      </c>
      <c r="F342" s="118" t="s">
        <v>119</v>
      </c>
      <c r="G342" s="119">
        <v>2000</v>
      </c>
    </row>
    <row r="343" spans="1:7" ht="51">
      <c r="A343" s="117" t="s">
        <v>549</v>
      </c>
      <c r="B343" s="118" t="s">
        <v>109</v>
      </c>
      <c r="C343" s="120" t="s">
        <v>110</v>
      </c>
      <c r="D343" s="120" t="s">
        <v>115</v>
      </c>
      <c r="E343" s="118" t="s">
        <v>550</v>
      </c>
      <c r="F343" s="118"/>
      <c r="G343" s="119">
        <v>4347.2</v>
      </c>
    </row>
    <row r="344" spans="1:7" ht="38.25">
      <c r="A344" s="117" t="s">
        <v>750</v>
      </c>
      <c r="B344" s="118" t="s">
        <v>109</v>
      </c>
      <c r="C344" s="120" t="s">
        <v>110</v>
      </c>
      <c r="D344" s="120" t="s">
        <v>115</v>
      </c>
      <c r="E344" s="118" t="s">
        <v>751</v>
      </c>
      <c r="F344" s="118"/>
      <c r="G344" s="119">
        <v>-25918.400000000001</v>
      </c>
    </row>
    <row r="345" spans="1:7">
      <c r="A345" s="117" t="s">
        <v>288</v>
      </c>
      <c r="B345" s="118" t="s">
        <v>109</v>
      </c>
      <c r="C345" s="120" t="s">
        <v>110</v>
      </c>
      <c r="D345" s="120" t="s">
        <v>115</v>
      </c>
      <c r="E345" s="120" t="s">
        <v>751</v>
      </c>
      <c r="F345" s="118" t="s">
        <v>289</v>
      </c>
      <c r="G345" s="119">
        <v>-20988.5</v>
      </c>
    </row>
    <row r="346" spans="1:7">
      <c r="A346" s="117" t="s">
        <v>216</v>
      </c>
      <c r="B346" s="118" t="s">
        <v>109</v>
      </c>
      <c r="C346" s="120" t="s">
        <v>110</v>
      </c>
      <c r="D346" s="120" t="s">
        <v>115</v>
      </c>
      <c r="E346" s="120" t="s">
        <v>751</v>
      </c>
      <c r="F346" s="118" t="s">
        <v>217</v>
      </c>
      <c r="G346" s="119">
        <v>-4929.8999999999996</v>
      </c>
    </row>
    <row r="347" spans="1:7" ht="38.25">
      <c r="A347" s="117" t="s">
        <v>750</v>
      </c>
      <c r="B347" s="118" t="s">
        <v>109</v>
      </c>
      <c r="C347" s="120" t="s">
        <v>110</v>
      </c>
      <c r="D347" s="120" t="s">
        <v>115</v>
      </c>
      <c r="E347" s="118" t="s">
        <v>752</v>
      </c>
      <c r="F347" s="118"/>
      <c r="G347" s="119">
        <v>30265.599999999999</v>
      </c>
    </row>
    <row r="348" spans="1:7">
      <c r="A348" s="117" t="s">
        <v>288</v>
      </c>
      <c r="B348" s="118" t="s">
        <v>109</v>
      </c>
      <c r="C348" s="120" t="s">
        <v>110</v>
      </c>
      <c r="D348" s="120" t="s">
        <v>115</v>
      </c>
      <c r="E348" s="120" t="s">
        <v>752</v>
      </c>
      <c r="F348" s="118" t="s">
        <v>289</v>
      </c>
      <c r="G348" s="119">
        <v>25335.7</v>
      </c>
    </row>
    <row r="349" spans="1:7">
      <c r="A349" s="117" t="s">
        <v>216</v>
      </c>
      <c r="B349" s="118" t="s">
        <v>109</v>
      </c>
      <c r="C349" s="120" t="s">
        <v>110</v>
      </c>
      <c r="D349" s="120" t="s">
        <v>115</v>
      </c>
      <c r="E349" s="120" t="s">
        <v>752</v>
      </c>
      <c r="F349" s="118" t="s">
        <v>217</v>
      </c>
      <c r="G349" s="119">
        <v>4929.8999999999996</v>
      </c>
    </row>
    <row r="350" spans="1:7" ht="38.25">
      <c r="A350" s="117" t="s">
        <v>347</v>
      </c>
      <c r="B350" s="118" t="s">
        <v>109</v>
      </c>
      <c r="C350" s="120" t="s">
        <v>110</v>
      </c>
      <c r="D350" s="120" t="s">
        <v>115</v>
      </c>
      <c r="E350" s="118" t="s">
        <v>348</v>
      </c>
      <c r="F350" s="118"/>
      <c r="G350" s="119">
        <v>0.154</v>
      </c>
    </row>
    <row r="351" spans="1:7" ht="51">
      <c r="A351" s="117" t="s">
        <v>553</v>
      </c>
      <c r="B351" s="118" t="s">
        <v>109</v>
      </c>
      <c r="C351" s="120" t="s">
        <v>110</v>
      </c>
      <c r="D351" s="120" t="s">
        <v>115</v>
      </c>
      <c r="E351" s="118" t="s">
        <v>554</v>
      </c>
      <c r="F351" s="118"/>
      <c r="G351" s="119">
        <v>0.154</v>
      </c>
    </row>
    <row r="352" spans="1:7">
      <c r="A352" s="117" t="s">
        <v>288</v>
      </c>
      <c r="B352" s="118" t="s">
        <v>109</v>
      </c>
      <c r="C352" s="120" t="s">
        <v>110</v>
      </c>
      <c r="D352" s="120" t="s">
        <v>115</v>
      </c>
      <c r="E352" s="120" t="s">
        <v>554</v>
      </c>
      <c r="F352" s="118" t="s">
        <v>289</v>
      </c>
      <c r="G352" s="119">
        <v>-232.19798</v>
      </c>
    </row>
    <row r="353" spans="1:7">
      <c r="A353" s="117" t="s">
        <v>216</v>
      </c>
      <c r="B353" s="118" t="s">
        <v>109</v>
      </c>
      <c r="C353" s="120" t="s">
        <v>110</v>
      </c>
      <c r="D353" s="120" t="s">
        <v>115</v>
      </c>
      <c r="E353" s="120" t="s">
        <v>554</v>
      </c>
      <c r="F353" s="118" t="s">
        <v>217</v>
      </c>
      <c r="G353" s="119">
        <v>232.35198</v>
      </c>
    </row>
    <row r="354" spans="1:7" ht="51">
      <c r="A354" s="117" t="s">
        <v>407</v>
      </c>
      <c r="B354" s="118" t="s">
        <v>109</v>
      </c>
      <c r="C354" s="120" t="s">
        <v>110</v>
      </c>
      <c r="D354" s="120" t="s">
        <v>115</v>
      </c>
      <c r="E354" s="118" t="s">
        <v>408</v>
      </c>
      <c r="F354" s="118"/>
      <c r="G354" s="119">
        <v>-8.6609999999999996</v>
      </c>
    </row>
    <row r="355" spans="1:7" ht="38.25">
      <c r="A355" s="117" t="s">
        <v>409</v>
      </c>
      <c r="B355" s="118" t="s">
        <v>109</v>
      </c>
      <c r="C355" s="120" t="s">
        <v>110</v>
      </c>
      <c r="D355" s="120" t="s">
        <v>115</v>
      </c>
      <c r="E355" s="118" t="s">
        <v>410</v>
      </c>
      <c r="F355" s="118"/>
      <c r="G355" s="119">
        <v>-8.6609999999999996</v>
      </c>
    </row>
    <row r="356" spans="1:7" ht="51">
      <c r="A356" s="117" t="s">
        <v>163</v>
      </c>
      <c r="B356" s="118" t="s">
        <v>109</v>
      </c>
      <c r="C356" s="120" t="s">
        <v>110</v>
      </c>
      <c r="D356" s="120" t="s">
        <v>115</v>
      </c>
      <c r="E356" s="120" t="s">
        <v>410</v>
      </c>
      <c r="F356" s="118" t="s">
        <v>112</v>
      </c>
      <c r="G356" s="119">
        <v>-36.38496</v>
      </c>
    </row>
    <row r="357" spans="1:7" ht="51">
      <c r="A357" s="117" t="s">
        <v>164</v>
      </c>
      <c r="B357" s="118" t="s">
        <v>109</v>
      </c>
      <c r="C357" s="120" t="s">
        <v>110</v>
      </c>
      <c r="D357" s="120" t="s">
        <v>115</v>
      </c>
      <c r="E357" s="120" t="s">
        <v>410</v>
      </c>
      <c r="F357" s="118" t="s">
        <v>119</v>
      </c>
      <c r="G357" s="119">
        <v>27.723959999999998</v>
      </c>
    </row>
    <row r="358" spans="1:7" ht="38.25">
      <c r="A358" s="117" t="s">
        <v>558</v>
      </c>
      <c r="B358" s="118" t="s">
        <v>109</v>
      </c>
      <c r="C358" s="120" t="s">
        <v>110</v>
      </c>
      <c r="D358" s="120" t="s">
        <v>115</v>
      </c>
      <c r="E358" s="118" t="s">
        <v>559</v>
      </c>
      <c r="F358" s="118"/>
      <c r="G358" s="119">
        <v>-76.388840000000002</v>
      </c>
    </row>
    <row r="359" spans="1:7">
      <c r="A359" s="117" t="s">
        <v>560</v>
      </c>
      <c r="B359" s="118" t="s">
        <v>109</v>
      </c>
      <c r="C359" s="120" t="s">
        <v>110</v>
      </c>
      <c r="D359" s="120" t="s">
        <v>115</v>
      </c>
      <c r="E359" s="118" t="s">
        <v>561</v>
      </c>
      <c r="F359" s="118"/>
      <c r="G359" s="119">
        <v>-76.388840000000002</v>
      </c>
    </row>
    <row r="360" spans="1:7" ht="38.25">
      <c r="A360" s="117" t="s">
        <v>562</v>
      </c>
      <c r="B360" s="118" t="s">
        <v>109</v>
      </c>
      <c r="C360" s="120" t="s">
        <v>110</v>
      </c>
      <c r="D360" s="120" t="s">
        <v>115</v>
      </c>
      <c r="E360" s="118" t="s">
        <v>563</v>
      </c>
      <c r="F360" s="118"/>
      <c r="G360" s="119">
        <v>-76.388840000000002</v>
      </c>
    </row>
    <row r="361" spans="1:7" ht="51">
      <c r="A361" s="117" t="s">
        <v>163</v>
      </c>
      <c r="B361" s="118" t="s">
        <v>109</v>
      </c>
      <c r="C361" s="120" t="s">
        <v>110</v>
      </c>
      <c r="D361" s="120" t="s">
        <v>115</v>
      </c>
      <c r="E361" s="120" t="s">
        <v>563</v>
      </c>
      <c r="F361" s="118" t="s">
        <v>112</v>
      </c>
      <c r="G361" s="119">
        <v>-76.388840000000002</v>
      </c>
    </row>
    <row r="362" spans="1:7" ht="38.25">
      <c r="A362" s="117" t="s">
        <v>421</v>
      </c>
      <c r="B362" s="118" t="s">
        <v>109</v>
      </c>
      <c r="C362" s="120" t="s">
        <v>110</v>
      </c>
      <c r="D362" s="120" t="s">
        <v>115</v>
      </c>
      <c r="E362" s="118" t="s">
        <v>422</v>
      </c>
      <c r="F362" s="118"/>
      <c r="G362" s="119">
        <v>-10</v>
      </c>
    </row>
    <row r="363" spans="1:7" ht="38.25">
      <c r="A363" s="117" t="s">
        <v>423</v>
      </c>
      <c r="B363" s="118" t="s">
        <v>109</v>
      </c>
      <c r="C363" s="120" t="s">
        <v>110</v>
      </c>
      <c r="D363" s="120" t="s">
        <v>115</v>
      </c>
      <c r="E363" s="118" t="s">
        <v>424</v>
      </c>
      <c r="F363" s="118"/>
      <c r="G363" s="119">
        <v>-10</v>
      </c>
    </row>
    <row r="364" spans="1:7" ht="38.25">
      <c r="A364" s="117" t="s">
        <v>425</v>
      </c>
      <c r="B364" s="118" t="s">
        <v>109</v>
      </c>
      <c r="C364" s="120" t="s">
        <v>110</v>
      </c>
      <c r="D364" s="120" t="s">
        <v>115</v>
      </c>
      <c r="E364" s="118" t="s">
        <v>426</v>
      </c>
      <c r="F364" s="118"/>
      <c r="G364" s="119">
        <v>-10</v>
      </c>
    </row>
    <row r="365" spans="1:7" ht="51">
      <c r="A365" s="117" t="s">
        <v>163</v>
      </c>
      <c r="B365" s="118" t="s">
        <v>109</v>
      </c>
      <c r="C365" s="120" t="s">
        <v>110</v>
      </c>
      <c r="D365" s="120" t="s">
        <v>115</v>
      </c>
      <c r="E365" s="120" t="s">
        <v>426</v>
      </c>
      <c r="F365" s="118" t="s">
        <v>112</v>
      </c>
      <c r="G365" s="119">
        <v>124.5</v>
      </c>
    </row>
    <row r="366" spans="1:7" ht="51">
      <c r="A366" s="117" t="s">
        <v>164</v>
      </c>
      <c r="B366" s="118" t="s">
        <v>109</v>
      </c>
      <c r="C366" s="120" t="s">
        <v>110</v>
      </c>
      <c r="D366" s="120" t="s">
        <v>115</v>
      </c>
      <c r="E366" s="120" t="s">
        <v>426</v>
      </c>
      <c r="F366" s="118" t="s">
        <v>119</v>
      </c>
      <c r="G366" s="119">
        <v>-134.5</v>
      </c>
    </row>
    <row r="367" spans="1:7">
      <c r="A367" s="117" t="s">
        <v>138</v>
      </c>
      <c r="B367" s="118" t="s">
        <v>109</v>
      </c>
      <c r="C367" s="120" t="s">
        <v>110</v>
      </c>
      <c r="D367" s="120" t="s">
        <v>115</v>
      </c>
      <c r="E367" s="118" t="s">
        <v>139</v>
      </c>
      <c r="F367" s="118"/>
      <c r="G367" s="119">
        <v>614.70078999999998</v>
      </c>
    </row>
    <row r="368" spans="1:7" ht="25.5">
      <c r="A368" s="117" t="s">
        <v>234</v>
      </c>
      <c r="B368" s="118" t="s">
        <v>109</v>
      </c>
      <c r="C368" s="120" t="s">
        <v>110</v>
      </c>
      <c r="D368" s="120" t="s">
        <v>115</v>
      </c>
      <c r="E368" s="118" t="s">
        <v>235</v>
      </c>
      <c r="F368" s="118"/>
      <c r="G368" s="119">
        <v>481.84166999999997</v>
      </c>
    </row>
    <row r="369" spans="1:7" ht="63.75">
      <c r="A369" s="117" t="s">
        <v>411</v>
      </c>
      <c r="B369" s="118" t="s">
        <v>109</v>
      </c>
      <c r="C369" s="120" t="s">
        <v>110</v>
      </c>
      <c r="D369" s="120" t="s">
        <v>115</v>
      </c>
      <c r="E369" s="118" t="s">
        <v>412</v>
      </c>
      <c r="F369" s="118"/>
      <c r="G369" s="119">
        <v>240.66797</v>
      </c>
    </row>
    <row r="370" spans="1:7" ht="51">
      <c r="A370" s="117" t="s">
        <v>163</v>
      </c>
      <c r="B370" s="118" t="s">
        <v>109</v>
      </c>
      <c r="C370" s="120" t="s">
        <v>110</v>
      </c>
      <c r="D370" s="120" t="s">
        <v>115</v>
      </c>
      <c r="E370" s="120" t="s">
        <v>412</v>
      </c>
      <c r="F370" s="118" t="s">
        <v>112</v>
      </c>
      <c r="G370" s="119">
        <v>209.70567000000003</v>
      </c>
    </row>
    <row r="371" spans="1:7" ht="51">
      <c r="A371" s="117" t="s">
        <v>164</v>
      </c>
      <c r="B371" s="118" t="s">
        <v>109</v>
      </c>
      <c r="C371" s="120" t="s">
        <v>110</v>
      </c>
      <c r="D371" s="120" t="s">
        <v>115</v>
      </c>
      <c r="E371" s="120" t="s">
        <v>412</v>
      </c>
      <c r="F371" s="118" t="s">
        <v>119</v>
      </c>
      <c r="G371" s="119">
        <v>30.962299999999999</v>
      </c>
    </row>
    <row r="372" spans="1:7" ht="25.5">
      <c r="A372" s="117" t="s">
        <v>311</v>
      </c>
      <c r="B372" s="118" t="s">
        <v>109</v>
      </c>
      <c r="C372" s="120" t="s">
        <v>110</v>
      </c>
      <c r="D372" s="120" t="s">
        <v>115</v>
      </c>
      <c r="E372" s="118" t="s">
        <v>312</v>
      </c>
      <c r="F372" s="118"/>
      <c r="G372" s="119">
        <v>241.1737</v>
      </c>
    </row>
    <row r="373" spans="1:7" ht="51">
      <c r="A373" s="117" t="s">
        <v>163</v>
      </c>
      <c r="B373" s="118" t="s">
        <v>109</v>
      </c>
      <c r="C373" s="120" t="s">
        <v>110</v>
      </c>
      <c r="D373" s="120" t="s">
        <v>115</v>
      </c>
      <c r="E373" s="120" t="s">
        <v>312</v>
      </c>
      <c r="F373" s="118" t="s">
        <v>112</v>
      </c>
      <c r="G373" s="119">
        <v>241.17370000000003</v>
      </c>
    </row>
    <row r="374" spans="1:7">
      <c r="A374" s="117" t="s">
        <v>202</v>
      </c>
      <c r="B374" s="118" t="s">
        <v>109</v>
      </c>
      <c r="C374" s="120" t="s">
        <v>110</v>
      </c>
      <c r="D374" s="120" t="s">
        <v>115</v>
      </c>
      <c r="E374" s="118" t="s">
        <v>203</v>
      </c>
      <c r="F374" s="118"/>
      <c r="G374" s="119">
        <v>74.930999999999997</v>
      </c>
    </row>
    <row r="375" spans="1:7" ht="25.5">
      <c r="A375" s="117" t="s">
        <v>206</v>
      </c>
      <c r="B375" s="118" t="s">
        <v>109</v>
      </c>
      <c r="C375" s="120" t="s">
        <v>110</v>
      </c>
      <c r="D375" s="120" t="s">
        <v>115</v>
      </c>
      <c r="E375" s="118" t="s">
        <v>207</v>
      </c>
      <c r="F375" s="118"/>
      <c r="G375" s="119">
        <v>74.930999999999997</v>
      </c>
    </row>
    <row r="376" spans="1:7">
      <c r="A376" s="117" t="s">
        <v>288</v>
      </c>
      <c r="B376" s="118" t="s">
        <v>109</v>
      </c>
      <c r="C376" s="120" t="s">
        <v>110</v>
      </c>
      <c r="D376" s="120" t="s">
        <v>115</v>
      </c>
      <c r="E376" s="120" t="s">
        <v>207</v>
      </c>
      <c r="F376" s="118" t="s">
        <v>289</v>
      </c>
      <c r="G376" s="119">
        <v>74.930999999999997</v>
      </c>
    </row>
    <row r="377" spans="1:7" ht="25.5">
      <c r="A377" s="117" t="s">
        <v>140</v>
      </c>
      <c r="B377" s="118" t="s">
        <v>109</v>
      </c>
      <c r="C377" s="120" t="s">
        <v>110</v>
      </c>
      <c r="D377" s="120" t="s">
        <v>115</v>
      </c>
      <c r="E377" s="118" t="s">
        <v>141</v>
      </c>
      <c r="F377" s="118"/>
      <c r="G377" s="119">
        <v>57.92812</v>
      </c>
    </row>
    <row r="378" spans="1:7" ht="51">
      <c r="A378" s="117" t="s">
        <v>753</v>
      </c>
      <c r="B378" s="118" t="s">
        <v>109</v>
      </c>
      <c r="C378" s="120" t="s">
        <v>110</v>
      </c>
      <c r="D378" s="120" t="s">
        <v>115</v>
      </c>
      <c r="E378" s="118" t="s">
        <v>754</v>
      </c>
      <c r="F378" s="118"/>
      <c r="G378" s="119">
        <v>57.92812</v>
      </c>
    </row>
    <row r="379" spans="1:7" ht="51">
      <c r="A379" s="117" t="s">
        <v>163</v>
      </c>
      <c r="B379" s="118" t="s">
        <v>109</v>
      </c>
      <c r="C379" s="120" t="s">
        <v>110</v>
      </c>
      <c r="D379" s="120" t="s">
        <v>115</v>
      </c>
      <c r="E379" s="120" t="s">
        <v>754</v>
      </c>
      <c r="F379" s="118" t="s">
        <v>112</v>
      </c>
      <c r="G379" s="119"/>
    </row>
    <row r="380" spans="1:7">
      <c r="A380" s="117" t="s">
        <v>29</v>
      </c>
      <c r="B380" s="118" t="s">
        <v>109</v>
      </c>
      <c r="C380" s="120" t="s">
        <v>110</v>
      </c>
      <c r="D380" s="118" t="s">
        <v>102</v>
      </c>
      <c r="E380" s="118"/>
      <c r="F380" s="118"/>
      <c r="G380" s="119">
        <v>3972.82584</v>
      </c>
    </row>
    <row r="381" spans="1:7" ht="38.25">
      <c r="A381" s="117" t="s">
        <v>156</v>
      </c>
      <c r="B381" s="118" t="s">
        <v>109</v>
      </c>
      <c r="C381" s="120" t="s">
        <v>110</v>
      </c>
      <c r="D381" s="120" t="s">
        <v>102</v>
      </c>
      <c r="E381" s="118" t="s">
        <v>157</v>
      </c>
      <c r="F381" s="118"/>
      <c r="G381" s="119">
        <v>3907.9360000000001</v>
      </c>
    </row>
    <row r="382" spans="1:7">
      <c r="A382" s="117" t="s">
        <v>170</v>
      </c>
      <c r="B382" s="118" t="s">
        <v>109</v>
      </c>
      <c r="C382" s="120" t="s">
        <v>110</v>
      </c>
      <c r="D382" s="120" t="s">
        <v>102</v>
      </c>
      <c r="E382" s="118" t="s">
        <v>171</v>
      </c>
      <c r="F382" s="118"/>
      <c r="G382" s="119">
        <v>3907.9360000000001</v>
      </c>
    </row>
    <row r="383" spans="1:7" ht="25.5">
      <c r="A383" s="117" t="s">
        <v>172</v>
      </c>
      <c r="B383" s="118" t="s">
        <v>109</v>
      </c>
      <c r="C383" s="120" t="s">
        <v>110</v>
      </c>
      <c r="D383" s="120" t="s">
        <v>102</v>
      </c>
      <c r="E383" s="118" t="s">
        <v>173</v>
      </c>
      <c r="F383" s="118"/>
      <c r="G383" s="119">
        <v>3907.9360000000001</v>
      </c>
    </row>
    <row r="384" spans="1:7" ht="25.5">
      <c r="A384" s="117" t="s">
        <v>174</v>
      </c>
      <c r="B384" s="118" t="s">
        <v>109</v>
      </c>
      <c r="C384" s="120" t="s">
        <v>110</v>
      </c>
      <c r="D384" s="120" t="s">
        <v>102</v>
      </c>
      <c r="E384" s="118" t="s">
        <v>175</v>
      </c>
      <c r="F384" s="118"/>
      <c r="G384" s="119">
        <v>144.74600000000001</v>
      </c>
    </row>
    <row r="385" spans="1:7" ht="51">
      <c r="A385" s="117" t="s">
        <v>163</v>
      </c>
      <c r="B385" s="118" t="s">
        <v>109</v>
      </c>
      <c r="C385" s="120" t="s">
        <v>110</v>
      </c>
      <c r="D385" s="120" t="s">
        <v>102</v>
      </c>
      <c r="E385" s="120" t="s">
        <v>175</v>
      </c>
      <c r="F385" s="118" t="s">
        <v>112</v>
      </c>
      <c r="G385" s="119">
        <v>144.74600000000001</v>
      </c>
    </row>
    <row r="386" spans="1:7" ht="38.25">
      <c r="A386" s="117" t="s">
        <v>700</v>
      </c>
      <c r="B386" s="118" t="s">
        <v>109</v>
      </c>
      <c r="C386" s="120" t="s">
        <v>110</v>
      </c>
      <c r="D386" s="120" t="s">
        <v>102</v>
      </c>
      <c r="E386" s="118" t="s">
        <v>755</v>
      </c>
      <c r="F386" s="118"/>
      <c r="G386" s="119">
        <v>3763.19</v>
      </c>
    </row>
    <row r="387" spans="1:7" ht="51">
      <c r="A387" s="117" t="s">
        <v>163</v>
      </c>
      <c r="B387" s="118" t="s">
        <v>109</v>
      </c>
      <c r="C387" s="120" t="s">
        <v>110</v>
      </c>
      <c r="D387" s="120" t="s">
        <v>102</v>
      </c>
      <c r="E387" s="120" t="s">
        <v>755</v>
      </c>
      <c r="F387" s="118" t="s">
        <v>112</v>
      </c>
      <c r="G387" s="119">
        <v>3763.19</v>
      </c>
    </row>
    <row r="388" spans="1:7" ht="38.25">
      <c r="A388" s="117" t="s">
        <v>558</v>
      </c>
      <c r="B388" s="118" t="s">
        <v>109</v>
      </c>
      <c r="C388" s="120" t="s">
        <v>110</v>
      </c>
      <c r="D388" s="120" t="s">
        <v>102</v>
      </c>
      <c r="E388" s="118" t="s">
        <v>559</v>
      </c>
      <c r="F388" s="118"/>
      <c r="G388" s="119">
        <v>57.909839999999996</v>
      </c>
    </row>
    <row r="389" spans="1:7">
      <c r="A389" s="117" t="s">
        <v>560</v>
      </c>
      <c r="B389" s="118" t="s">
        <v>109</v>
      </c>
      <c r="C389" s="120" t="s">
        <v>110</v>
      </c>
      <c r="D389" s="120" t="s">
        <v>102</v>
      </c>
      <c r="E389" s="118" t="s">
        <v>561</v>
      </c>
      <c r="F389" s="118"/>
      <c r="G389" s="119">
        <v>57.909839999999996</v>
      </c>
    </row>
    <row r="390" spans="1:7" ht="38.25">
      <c r="A390" s="117" t="s">
        <v>562</v>
      </c>
      <c r="B390" s="118" t="s">
        <v>109</v>
      </c>
      <c r="C390" s="120" t="s">
        <v>110</v>
      </c>
      <c r="D390" s="120" t="s">
        <v>102</v>
      </c>
      <c r="E390" s="118" t="s">
        <v>563</v>
      </c>
      <c r="F390" s="118"/>
      <c r="G390" s="119">
        <v>57.909840000000003</v>
      </c>
    </row>
    <row r="391" spans="1:7" ht="51">
      <c r="A391" s="117" t="s">
        <v>163</v>
      </c>
      <c r="B391" s="118" t="s">
        <v>109</v>
      </c>
      <c r="C391" s="120" t="s">
        <v>110</v>
      </c>
      <c r="D391" s="120" t="s">
        <v>102</v>
      </c>
      <c r="E391" s="120" t="s">
        <v>563</v>
      </c>
      <c r="F391" s="118" t="s">
        <v>112</v>
      </c>
      <c r="G391" s="119">
        <v>57.909839999999996</v>
      </c>
    </row>
    <row r="392" spans="1:7">
      <c r="A392" s="117" t="s">
        <v>138</v>
      </c>
      <c r="B392" s="118" t="s">
        <v>109</v>
      </c>
      <c r="C392" s="120" t="s">
        <v>110</v>
      </c>
      <c r="D392" s="120" t="s">
        <v>102</v>
      </c>
      <c r="E392" s="118" t="s">
        <v>139</v>
      </c>
      <c r="F392" s="118"/>
      <c r="G392" s="119">
        <v>6.98</v>
      </c>
    </row>
    <row r="393" spans="1:7">
      <c r="A393" s="117" t="s">
        <v>202</v>
      </c>
      <c r="B393" s="118" t="s">
        <v>109</v>
      </c>
      <c r="C393" s="120" t="s">
        <v>110</v>
      </c>
      <c r="D393" s="120" t="s">
        <v>102</v>
      </c>
      <c r="E393" s="118" t="s">
        <v>203</v>
      </c>
      <c r="F393" s="118"/>
      <c r="G393" s="119">
        <v>6.98</v>
      </c>
    </row>
    <row r="394" spans="1:7" ht="25.5">
      <c r="A394" s="117" t="s">
        <v>204</v>
      </c>
      <c r="B394" s="118" t="s">
        <v>109</v>
      </c>
      <c r="C394" s="120" t="s">
        <v>110</v>
      </c>
      <c r="D394" s="120" t="s">
        <v>102</v>
      </c>
      <c r="E394" s="118" t="s">
        <v>205</v>
      </c>
      <c r="F394" s="118"/>
      <c r="G394" s="119">
        <v>6.98</v>
      </c>
    </row>
    <row r="395" spans="1:7">
      <c r="A395" s="117" t="s">
        <v>288</v>
      </c>
      <c r="B395" s="118" t="s">
        <v>109</v>
      </c>
      <c r="C395" s="120" t="s">
        <v>110</v>
      </c>
      <c r="D395" s="120" t="s">
        <v>102</v>
      </c>
      <c r="E395" s="120" t="s">
        <v>205</v>
      </c>
      <c r="F395" s="118" t="s">
        <v>289</v>
      </c>
      <c r="G395" s="119">
        <v>6.98</v>
      </c>
    </row>
    <row r="396" spans="1:7">
      <c r="A396" s="117" t="s">
        <v>82</v>
      </c>
      <c r="B396" s="118" t="s">
        <v>109</v>
      </c>
      <c r="C396" s="120" t="s">
        <v>110</v>
      </c>
      <c r="D396" s="118" t="s">
        <v>110</v>
      </c>
      <c r="E396" s="118"/>
      <c r="F396" s="118"/>
      <c r="G396" s="119">
        <v>3.6091100000000003</v>
      </c>
    </row>
    <row r="397" spans="1:7">
      <c r="A397" s="117" t="s">
        <v>138</v>
      </c>
      <c r="B397" s="118" t="s">
        <v>109</v>
      </c>
      <c r="C397" s="120" t="s">
        <v>110</v>
      </c>
      <c r="D397" s="120" t="s">
        <v>110</v>
      </c>
      <c r="E397" s="118" t="s">
        <v>139</v>
      </c>
      <c r="F397" s="118"/>
      <c r="G397" s="119">
        <v>3.6091100000000003</v>
      </c>
    </row>
    <row r="398" spans="1:7" ht="25.5">
      <c r="A398" s="117" t="s">
        <v>234</v>
      </c>
      <c r="B398" s="118" t="s">
        <v>109</v>
      </c>
      <c r="C398" s="120" t="s">
        <v>110</v>
      </c>
      <c r="D398" s="120" t="s">
        <v>110</v>
      </c>
      <c r="E398" s="118" t="s">
        <v>235</v>
      </c>
      <c r="F398" s="118"/>
      <c r="G398" s="119">
        <v>3.6091100000000003</v>
      </c>
    </row>
    <row r="399" spans="1:7" ht="38.25">
      <c r="A399" s="117" t="s">
        <v>574</v>
      </c>
      <c r="B399" s="118" t="s">
        <v>109</v>
      </c>
      <c r="C399" s="120" t="s">
        <v>110</v>
      </c>
      <c r="D399" s="120" t="s">
        <v>110</v>
      </c>
      <c r="E399" s="118" t="s">
        <v>575</v>
      </c>
      <c r="F399" s="118"/>
      <c r="G399" s="119">
        <v>3.6091100000000003</v>
      </c>
    </row>
    <row r="400" spans="1:7">
      <c r="A400" s="117" t="s">
        <v>150</v>
      </c>
      <c r="B400" s="118" t="s">
        <v>109</v>
      </c>
      <c r="C400" s="120" t="s">
        <v>110</v>
      </c>
      <c r="D400" s="120" t="s">
        <v>110</v>
      </c>
      <c r="E400" s="120" t="s">
        <v>575</v>
      </c>
      <c r="F400" s="118" t="s">
        <v>108</v>
      </c>
      <c r="G400" s="119">
        <v>3.6091100000000003</v>
      </c>
    </row>
    <row r="401" spans="1:7">
      <c r="A401" s="117" t="s">
        <v>31</v>
      </c>
      <c r="B401" s="118" t="s">
        <v>109</v>
      </c>
      <c r="C401" s="120" t="s">
        <v>110</v>
      </c>
      <c r="D401" s="118" t="s">
        <v>213</v>
      </c>
      <c r="E401" s="118"/>
      <c r="F401" s="118"/>
      <c r="G401" s="119">
        <v>6279.21893</v>
      </c>
    </row>
    <row r="402" spans="1:7" ht="38.25">
      <c r="A402" s="117" t="s">
        <v>156</v>
      </c>
      <c r="B402" s="118" t="s">
        <v>109</v>
      </c>
      <c r="C402" s="120" t="s">
        <v>110</v>
      </c>
      <c r="D402" s="120" t="s">
        <v>213</v>
      </c>
      <c r="E402" s="118" t="s">
        <v>157</v>
      </c>
      <c r="F402" s="118"/>
      <c r="G402" s="119">
        <v>5929.29</v>
      </c>
    </row>
    <row r="403" spans="1:7" ht="25.5">
      <c r="A403" s="117" t="s">
        <v>413</v>
      </c>
      <c r="B403" s="118" t="s">
        <v>109</v>
      </c>
      <c r="C403" s="120" t="s">
        <v>110</v>
      </c>
      <c r="D403" s="120" t="s">
        <v>213</v>
      </c>
      <c r="E403" s="118" t="s">
        <v>414</v>
      </c>
      <c r="F403" s="118"/>
      <c r="G403" s="119">
        <v>5929.29</v>
      </c>
    </row>
    <row r="404" spans="1:7" ht="51">
      <c r="A404" s="117" t="s">
        <v>415</v>
      </c>
      <c r="B404" s="118" t="s">
        <v>109</v>
      </c>
      <c r="C404" s="120" t="s">
        <v>110</v>
      </c>
      <c r="D404" s="120" t="s">
        <v>213</v>
      </c>
      <c r="E404" s="118" t="s">
        <v>416</v>
      </c>
      <c r="F404" s="118"/>
      <c r="G404" s="119">
        <v>5929.29</v>
      </c>
    </row>
    <row r="405" spans="1:7" ht="25.5">
      <c r="A405" s="117" t="s">
        <v>419</v>
      </c>
      <c r="B405" s="118" t="s">
        <v>109</v>
      </c>
      <c r="C405" s="120" t="s">
        <v>110</v>
      </c>
      <c r="D405" s="120" t="s">
        <v>213</v>
      </c>
      <c r="E405" s="118" t="s">
        <v>420</v>
      </c>
      <c r="F405" s="118"/>
      <c r="G405" s="119">
        <v>0</v>
      </c>
    </row>
    <row r="406" spans="1:7">
      <c r="A406" s="117" t="s">
        <v>150</v>
      </c>
      <c r="B406" s="118" t="s">
        <v>109</v>
      </c>
      <c r="C406" s="120" t="s">
        <v>110</v>
      </c>
      <c r="D406" s="120" t="s">
        <v>213</v>
      </c>
      <c r="E406" s="120" t="s">
        <v>420</v>
      </c>
      <c r="F406" s="118" t="s">
        <v>108</v>
      </c>
      <c r="G406" s="119"/>
    </row>
    <row r="407" spans="1:7">
      <c r="A407" s="117" t="s">
        <v>272</v>
      </c>
      <c r="B407" s="118" t="s">
        <v>109</v>
      </c>
      <c r="C407" s="120" t="s">
        <v>110</v>
      </c>
      <c r="D407" s="120" t="s">
        <v>213</v>
      </c>
      <c r="E407" s="120" t="s">
        <v>420</v>
      </c>
      <c r="F407" s="118" t="s">
        <v>273</v>
      </c>
      <c r="G407" s="119"/>
    </row>
    <row r="408" spans="1:7" ht="38.25">
      <c r="A408" s="117" t="s">
        <v>700</v>
      </c>
      <c r="B408" s="118" t="s">
        <v>109</v>
      </c>
      <c r="C408" s="120" t="s">
        <v>110</v>
      </c>
      <c r="D408" s="120" t="s">
        <v>213</v>
      </c>
      <c r="E408" s="118" t="s">
        <v>756</v>
      </c>
      <c r="F408" s="118"/>
      <c r="G408" s="119">
        <v>5929.29</v>
      </c>
    </row>
    <row r="409" spans="1:7">
      <c r="A409" s="117" t="s">
        <v>252</v>
      </c>
      <c r="B409" s="118" t="s">
        <v>109</v>
      </c>
      <c r="C409" s="120" t="s">
        <v>110</v>
      </c>
      <c r="D409" s="120" t="s">
        <v>213</v>
      </c>
      <c r="E409" s="120" t="s">
        <v>756</v>
      </c>
      <c r="F409" s="118" t="s">
        <v>253</v>
      </c>
      <c r="G409" s="119">
        <v>4553.9861799999999</v>
      </c>
    </row>
    <row r="410" spans="1:7" ht="38.25">
      <c r="A410" s="117" t="s">
        <v>254</v>
      </c>
      <c r="B410" s="118" t="s">
        <v>109</v>
      </c>
      <c r="C410" s="120" t="s">
        <v>110</v>
      </c>
      <c r="D410" s="120" t="s">
        <v>213</v>
      </c>
      <c r="E410" s="120" t="s">
        <v>756</v>
      </c>
      <c r="F410" s="118" t="s">
        <v>255</v>
      </c>
      <c r="G410" s="119">
        <v>1375.3038200000001</v>
      </c>
    </row>
    <row r="411" spans="1:7" ht="51">
      <c r="A411" s="117" t="s">
        <v>145</v>
      </c>
      <c r="B411" s="118" t="s">
        <v>109</v>
      </c>
      <c r="C411" s="120" t="s">
        <v>110</v>
      </c>
      <c r="D411" s="120" t="s">
        <v>213</v>
      </c>
      <c r="E411" s="118" t="s">
        <v>146</v>
      </c>
      <c r="F411" s="118"/>
      <c r="G411" s="119">
        <v>375.77800000000002</v>
      </c>
    </row>
    <row r="412" spans="1:7" ht="38.25">
      <c r="A412" s="117" t="s">
        <v>147</v>
      </c>
      <c r="B412" s="118" t="s">
        <v>109</v>
      </c>
      <c r="C412" s="120" t="s">
        <v>110</v>
      </c>
      <c r="D412" s="120" t="s">
        <v>213</v>
      </c>
      <c r="E412" s="118" t="s">
        <v>148</v>
      </c>
      <c r="F412" s="118"/>
      <c r="G412" s="119">
        <v>375.77800000000002</v>
      </c>
    </row>
    <row r="413" spans="1:7" ht="38.25">
      <c r="A413" s="117" t="s">
        <v>698</v>
      </c>
      <c r="B413" s="118" t="s">
        <v>109</v>
      </c>
      <c r="C413" s="120" t="s">
        <v>110</v>
      </c>
      <c r="D413" s="120" t="s">
        <v>213</v>
      </c>
      <c r="E413" s="118" t="s">
        <v>699</v>
      </c>
      <c r="F413" s="118"/>
      <c r="G413" s="119">
        <v>44.268000000000001</v>
      </c>
    </row>
    <row r="414" spans="1:7" ht="25.5">
      <c r="A414" s="117" t="s">
        <v>189</v>
      </c>
      <c r="B414" s="118" t="s">
        <v>109</v>
      </c>
      <c r="C414" s="120" t="s">
        <v>110</v>
      </c>
      <c r="D414" s="120" t="s">
        <v>213</v>
      </c>
      <c r="E414" s="120" t="s">
        <v>699</v>
      </c>
      <c r="F414" s="118" t="s">
        <v>190</v>
      </c>
      <c r="G414" s="119">
        <v>34</v>
      </c>
    </row>
    <row r="415" spans="1:7" ht="38.25">
      <c r="A415" s="117" t="s">
        <v>191</v>
      </c>
      <c r="B415" s="118" t="s">
        <v>109</v>
      </c>
      <c r="C415" s="120" t="s">
        <v>110</v>
      </c>
      <c r="D415" s="120" t="s">
        <v>213</v>
      </c>
      <c r="E415" s="120" t="s">
        <v>699</v>
      </c>
      <c r="F415" s="118" t="s">
        <v>192</v>
      </c>
      <c r="G415" s="119">
        <v>10.268000000000001</v>
      </c>
    </row>
    <row r="416" spans="1:7" ht="38.25">
      <c r="A416" s="117" t="s">
        <v>700</v>
      </c>
      <c r="B416" s="118" t="s">
        <v>109</v>
      </c>
      <c r="C416" s="120" t="s">
        <v>110</v>
      </c>
      <c r="D416" s="120" t="s">
        <v>213</v>
      </c>
      <c r="E416" s="118" t="s">
        <v>701</v>
      </c>
      <c r="F416" s="118"/>
      <c r="G416" s="119">
        <v>331.51</v>
      </c>
    </row>
    <row r="417" spans="1:7" ht="25.5">
      <c r="A417" s="117" t="s">
        <v>189</v>
      </c>
      <c r="B417" s="118" t="s">
        <v>109</v>
      </c>
      <c r="C417" s="120" t="s">
        <v>110</v>
      </c>
      <c r="D417" s="120" t="s">
        <v>213</v>
      </c>
      <c r="E417" s="120" t="s">
        <v>701</v>
      </c>
      <c r="F417" s="118" t="s">
        <v>190</v>
      </c>
      <c r="G417" s="119">
        <v>254.61598000000001</v>
      </c>
    </row>
    <row r="418" spans="1:7" ht="38.25">
      <c r="A418" s="117" t="s">
        <v>191</v>
      </c>
      <c r="B418" s="118" t="s">
        <v>109</v>
      </c>
      <c r="C418" s="120" t="s">
        <v>110</v>
      </c>
      <c r="D418" s="120" t="s">
        <v>213</v>
      </c>
      <c r="E418" s="120" t="s">
        <v>701</v>
      </c>
      <c r="F418" s="118" t="s">
        <v>192</v>
      </c>
      <c r="G418" s="119">
        <v>76.894019999999998</v>
      </c>
    </row>
    <row r="419" spans="1:7" ht="38.25">
      <c r="A419" s="117" t="s">
        <v>558</v>
      </c>
      <c r="B419" s="118" t="s">
        <v>109</v>
      </c>
      <c r="C419" s="120" t="s">
        <v>110</v>
      </c>
      <c r="D419" s="120" t="s">
        <v>213</v>
      </c>
      <c r="E419" s="118" t="s">
        <v>559</v>
      </c>
      <c r="F419" s="118"/>
      <c r="G419" s="119">
        <v>18.478999999999999</v>
      </c>
    </row>
    <row r="420" spans="1:7">
      <c r="A420" s="117" t="s">
        <v>560</v>
      </c>
      <c r="B420" s="118" t="s">
        <v>109</v>
      </c>
      <c r="C420" s="120" t="s">
        <v>110</v>
      </c>
      <c r="D420" s="120" t="s">
        <v>213</v>
      </c>
      <c r="E420" s="118" t="s">
        <v>561</v>
      </c>
      <c r="F420" s="118"/>
      <c r="G420" s="119">
        <v>18.478999999999999</v>
      </c>
    </row>
    <row r="421" spans="1:7" ht="38.25">
      <c r="A421" s="117" t="s">
        <v>562</v>
      </c>
      <c r="B421" s="118" t="s">
        <v>109</v>
      </c>
      <c r="C421" s="120" t="s">
        <v>110</v>
      </c>
      <c r="D421" s="120" t="s">
        <v>213</v>
      </c>
      <c r="E421" s="118" t="s">
        <v>563</v>
      </c>
      <c r="F421" s="118"/>
      <c r="G421" s="119">
        <v>18.478999999999999</v>
      </c>
    </row>
    <row r="422" spans="1:7">
      <c r="A422" s="117" t="s">
        <v>150</v>
      </c>
      <c r="B422" s="118" t="s">
        <v>109</v>
      </c>
      <c r="C422" s="120" t="s">
        <v>110</v>
      </c>
      <c r="D422" s="120" t="s">
        <v>213</v>
      </c>
      <c r="E422" s="120" t="s">
        <v>563</v>
      </c>
      <c r="F422" s="118" t="s">
        <v>108</v>
      </c>
      <c r="G422" s="119">
        <v>18.478999999999999</v>
      </c>
    </row>
    <row r="423" spans="1:7" ht="38.25">
      <c r="A423" s="117" t="s">
        <v>421</v>
      </c>
      <c r="B423" s="118" t="s">
        <v>109</v>
      </c>
      <c r="C423" s="120" t="s">
        <v>110</v>
      </c>
      <c r="D423" s="120" t="s">
        <v>213</v>
      </c>
      <c r="E423" s="118" t="s">
        <v>422</v>
      </c>
      <c r="F423" s="118"/>
      <c r="G423" s="119">
        <v>10</v>
      </c>
    </row>
    <row r="424" spans="1:7" ht="38.25">
      <c r="A424" s="117" t="s">
        <v>423</v>
      </c>
      <c r="B424" s="118" t="s">
        <v>109</v>
      </c>
      <c r="C424" s="120" t="s">
        <v>110</v>
      </c>
      <c r="D424" s="120" t="s">
        <v>213</v>
      </c>
      <c r="E424" s="118" t="s">
        <v>424</v>
      </c>
      <c r="F424" s="118"/>
      <c r="G424" s="119">
        <v>10</v>
      </c>
    </row>
    <row r="425" spans="1:7" ht="38.25">
      <c r="A425" s="117" t="s">
        <v>425</v>
      </c>
      <c r="B425" s="118" t="s">
        <v>109</v>
      </c>
      <c r="C425" s="120" t="s">
        <v>110</v>
      </c>
      <c r="D425" s="120" t="s">
        <v>213</v>
      </c>
      <c r="E425" s="118" t="s">
        <v>426</v>
      </c>
      <c r="F425" s="118"/>
      <c r="G425" s="119">
        <v>10</v>
      </c>
    </row>
    <row r="426" spans="1:7">
      <c r="A426" s="117" t="s">
        <v>150</v>
      </c>
      <c r="B426" s="118" t="s">
        <v>109</v>
      </c>
      <c r="C426" s="120" t="s">
        <v>110</v>
      </c>
      <c r="D426" s="120" t="s">
        <v>213</v>
      </c>
      <c r="E426" s="120" t="s">
        <v>426</v>
      </c>
      <c r="F426" s="118" t="s">
        <v>108</v>
      </c>
      <c r="G426" s="119">
        <v>3</v>
      </c>
    </row>
    <row r="427" spans="1:7">
      <c r="A427" s="117" t="s">
        <v>272</v>
      </c>
      <c r="B427" s="118" t="s">
        <v>109</v>
      </c>
      <c r="C427" s="120" t="s">
        <v>110</v>
      </c>
      <c r="D427" s="120" t="s">
        <v>213</v>
      </c>
      <c r="E427" s="120" t="s">
        <v>426</v>
      </c>
      <c r="F427" s="118" t="s">
        <v>273</v>
      </c>
      <c r="G427" s="119">
        <v>7</v>
      </c>
    </row>
    <row r="428" spans="1:7">
      <c r="A428" s="117" t="s">
        <v>138</v>
      </c>
      <c r="B428" s="118" t="s">
        <v>109</v>
      </c>
      <c r="C428" s="120" t="s">
        <v>110</v>
      </c>
      <c r="D428" s="120" t="s">
        <v>213</v>
      </c>
      <c r="E428" s="118" t="s">
        <v>139</v>
      </c>
      <c r="F428" s="118"/>
      <c r="G428" s="119">
        <v>-54.328069999999997</v>
      </c>
    </row>
    <row r="429" spans="1:7" ht="25.5">
      <c r="A429" s="117" t="s">
        <v>234</v>
      </c>
      <c r="B429" s="118" t="s">
        <v>109</v>
      </c>
      <c r="C429" s="120" t="s">
        <v>110</v>
      </c>
      <c r="D429" s="120" t="s">
        <v>213</v>
      </c>
      <c r="E429" s="118" t="s">
        <v>235</v>
      </c>
      <c r="F429" s="118"/>
      <c r="G429" s="119">
        <v>3.60005</v>
      </c>
    </row>
    <row r="430" spans="1:7" ht="25.5">
      <c r="A430" s="117" t="s">
        <v>311</v>
      </c>
      <c r="B430" s="118" t="s">
        <v>109</v>
      </c>
      <c r="C430" s="120" t="s">
        <v>110</v>
      </c>
      <c r="D430" s="120" t="s">
        <v>213</v>
      </c>
      <c r="E430" s="118" t="s">
        <v>312</v>
      </c>
      <c r="F430" s="118"/>
      <c r="G430" s="119">
        <v>5.0000000000000002E-5</v>
      </c>
    </row>
    <row r="431" spans="1:7">
      <c r="A431" s="117" t="s">
        <v>150</v>
      </c>
      <c r="B431" s="118" t="s">
        <v>109</v>
      </c>
      <c r="C431" s="120" t="s">
        <v>110</v>
      </c>
      <c r="D431" s="120" t="s">
        <v>213</v>
      </c>
      <c r="E431" s="120" t="s">
        <v>312</v>
      </c>
      <c r="F431" s="118" t="s">
        <v>108</v>
      </c>
      <c r="G431" s="119">
        <v>5.0000000000000002E-5</v>
      </c>
    </row>
    <row r="432" spans="1:7" ht="38.25">
      <c r="A432" s="117" t="s">
        <v>427</v>
      </c>
      <c r="B432" s="118" t="s">
        <v>109</v>
      </c>
      <c r="C432" s="120" t="s">
        <v>110</v>
      </c>
      <c r="D432" s="120" t="s">
        <v>213</v>
      </c>
      <c r="E432" s="118" t="s">
        <v>428</v>
      </c>
      <c r="F432" s="118"/>
      <c r="G432" s="119">
        <v>3.6</v>
      </c>
    </row>
    <row r="433" spans="1:7">
      <c r="A433" s="117" t="s">
        <v>150</v>
      </c>
      <c r="B433" s="118" t="s">
        <v>109</v>
      </c>
      <c r="C433" s="120" t="s">
        <v>110</v>
      </c>
      <c r="D433" s="120" t="s">
        <v>213</v>
      </c>
      <c r="E433" s="120" t="s">
        <v>428</v>
      </c>
      <c r="F433" s="118" t="s">
        <v>108</v>
      </c>
      <c r="G433" s="119">
        <v>3.6</v>
      </c>
    </row>
    <row r="434" spans="1:7" ht="25.5">
      <c r="A434" s="117" t="s">
        <v>140</v>
      </c>
      <c r="B434" s="118" t="s">
        <v>109</v>
      </c>
      <c r="C434" s="120" t="s">
        <v>110</v>
      </c>
      <c r="D434" s="120" t="s">
        <v>213</v>
      </c>
      <c r="E434" s="118" t="s">
        <v>141</v>
      </c>
      <c r="F434" s="118"/>
      <c r="G434" s="119">
        <v>-57.92812</v>
      </c>
    </row>
    <row r="435" spans="1:7" ht="51">
      <c r="A435" s="117" t="s">
        <v>753</v>
      </c>
      <c r="B435" s="118" t="s">
        <v>109</v>
      </c>
      <c r="C435" s="120" t="s">
        <v>110</v>
      </c>
      <c r="D435" s="120" t="s">
        <v>213</v>
      </c>
      <c r="E435" s="118" t="s">
        <v>754</v>
      </c>
      <c r="F435" s="118"/>
      <c r="G435" s="119">
        <v>-57.92812</v>
      </c>
    </row>
    <row r="436" spans="1:7">
      <c r="A436" s="117" t="s">
        <v>150</v>
      </c>
      <c r="B436" s="118" t="s">
        <v>109</v>
      </c>
      <c r="C436" s="120" t="s">
        <v>110</v>
      </c>
      <c r="D436" s="120" t="s">
        <v>213</v>
      </c>
      <c r="E436" s="120" t="s">
        <v>754</v>
      </c>
      <c r="F436" s="118" t="s">
        <v>108</v>
      </c>
      <c r="G436" s="119"/>
    </row>
    <row r="437" spans="1:7" ht="25.5">
      <c r="A437" s="117" t="s">
        <v>176</v>
      </c>
      <c r="B437" s="118" t="s">
        <v>113</v>
      </c>
      <c r="C437" s="118"/>
      <c r="D437" s="118"/>
      <c r="E437" s="118"/>
      <c r="F437" s="118"/>
      <c r="G437" s="119">
        <v>19752.648000000001</v>
      </c>
    </row>
    <row r="438" spans="1:7">
      <c r="A438" s="117" t="s">
        <v>23</v>
      </c>
      <c r="B438" s="118" t="s">
        <v>113</v>
      </c>
      <c r="C438" s="118" t="s">
        <v>110</v>
      </c>
      <c r="D438" s="118"/>
      <c r="E438" s="118"/>
      <c r="F438" s="118"/>
      <c r="G438" s="119">
        <v>1212.5</v>
      </c>
    </row>
    <row r="439" spans="1:7">
      <c r="A439" s="117" t="s">
        <v>29</v>
      </c>
      <c r="B439" s="118" t="s">
        <v>113</v>
      </c>
      <c r="C439" s="120" t="s">
        <v>110</v>
      </c>
      <c r="D439" s="118" t="s">
        <v>102</v>
      </c>
      <c r="E439" s="118"/>
      <c r="F439" s="118"/>
      <c r="G439" s="119">
        <v>1212.5</v>
      </c>
    </row>
    <row r="440" spans="1:7" ht="38.25">
      <c r="A440" s="117" t="s">
        <v>177</v>
      </c>
      <c r="B440" s="118" t="s">
        <v>113</v>
      </c>
      <c r="C440" s="120" t="s">
        <v>110</v>
      </c>
      <c r="D440" s="120" t="s">
        <v>102</v>
      </c>
      <c r="E440" s="118" t="s">
        <v>178</v>
      </c>
      <c r="F440" s="118"/>
      <c r="G440" s="119">
        <v>1112.5</v>
      </c>
    </row>
    <row r="441" spans="1:7" ht="25.5">
      <c r="A441" s="117" t="s">
        <v>313</v>
      </c>
      <c r="B441" s="118" t="s">
        <v>113</v>
      </c>
      <c r="C441" s="120" t="s">
        <v>110</v>
      </c>
      <c r="D441" s="120" t="s">
        <v>102</v>
      </c>
      <c r="E441" s="118" t="s">
        <v>314</v>
      </c>
      <c r="F441" s="118"/>
      <c r="G441" s="119">
        <v>1112.5</v>
      </c>
    </row>
    <row r="442" spans="1:7" ht="25.5">
      <c r="A442" s="117" t="s">
        <v>315</v>
      </c>
      <c r="B442" s="118" t="s">
        <v>113</v>
      </c>
      <c r="C442" s="120" t="s">
        <v>110</v>
      </c>
      <c r="D442" s="120" t="s">
        <v>102</v>
      </c>
      <c r="E442" s="118" t="s">
        <v>316</v>
      </c>
      <c r="F442" s="118"/>
      <c r="G442" s="119">
        <v>1112.5</v>
      </c>
    </row>
    <row r="443" spans="1:7" ht="25.5">
      <c r="A443" s="117" t="s">
        <v>174</v>
      </c>
      <c r="B443" s="118" t="s">
        <v>113</v>
      </c>
      <c r="C443" s="120" t="s">
        <v>110</v>
      </c>
      <c r="D443" s="120" t="s">
        <v>102</v>
      </c>
      <c r="E443" s="118" t="s">
        <v>757</v>
      </c>
      <c r="F443" s="118"/>
      <c r="G443" s="119">
        <v>15</v>
      </c>
    </row>
    <row r="444" spans="1:7" ht="51">
      <c r="A444" s="117" t="s">
        <v>163</v>
      </c>
      <c r="B444" s="118" t="s">
        <v>113</v>
      </c>
      <c r="C444" s="120" t="s">
        <v>110</v>
      </c>
      <c r="D444" s="120" t="s">
        <v>102</v>
      </c>
      <c r="E444" s="120" t="s">
        <v>757</v>
      </c>
      <c r="F444" s="118" t="s">
        <v>112</v>
      </c>
      <c r="G444" s="119">
        <v>15</v>
      </c>
    </row>
    <row r="445" spans="1:7" ht="63.75">
      <c r="A445" s="117" t="s">
        <v>578</v>
      </c>
      <c r="B445" s="118" t="s">
        <v>113</v>
      </c>
      <c r="C445" s="120" t="s">
        <v>110</v>
      </c>
      <c r="D445" s="120" t="s">
        <v>102</v>
      </c>
      <c r="E445" s="118" t="s">
        <v>579</v>
      </c>
      <c r="F445" s="118"/>
      <c r="G445" s="119">
        <v>648.29999999999995</v>
      </c>
    </row>
    <row r="446" spans="1:7">
      <c r="A446" s="117" t="s">
        <v>288</v>
      </c>
      <c r="B446" s="118" t="s">
        <v>113</v>
      </c>
      <c r="C446" s="120" t="s">
        <v>110</v>
      </c>
      <c r="D446" s="120" t="s">
        <v>102</v>
      </c>
      <c r="E446" s="120" t="s">
        <v>579</v>
      </c>
      <c r="F446" s="118" t="s">
        <v>289</v>
      </c>
      <c r="G446" s="119">
        <v>648.29999999999995</v>
      </c>
    </row>
    <row r="447" spans="1:7" ht="63.75">
      <c r="A447" s="117" t="s">
        <v>740</v>
      </c>
      <c r="B447" s="118" t="s">
        <v>113</v>
      </c>
      <c r="C447" s="120" t="s">
        <v>110</v>
      </c>
      <c r="D447" s="120" t="s">
        <v>102</v>
      </c>
      <c r="E447" s="118" t="s">
        <v>758</v>
      </c>
      <c r="F447" s="118"/>
      <c r="G447" s="119">
        <v>449.2</v>
      </c>
    </row>
    <row r="448" spans="1:7" ht="51">
      <c r="A448" s="117" t="s">
        <v>163</v>
      </c>
      <c r="B448" s="118" t="s">
        <v>113</v>
      </c>
      <c r="C448" s="120" t="s">
        <v>110</v>
      </c>
      <c r="D448" s="120" t="s">
        <v>102</v>
      </c>
      <c r="E448" s="120" t="s">
        <v>758</v>
      </c>
      <c r="F448" s="118" t="s">
        <v>112</v>
      </c>
      <c r="G448" s="119">
        <v>449.2</v>
      </c>
    </row>
    <row r="449" spans="1:7">
      <c r="A449" s="117" t="s">
        <v>138</v>
      </c>
      <c r="B449" s="118" t="s">
        <v>113</v>
      </c>
      <c r="C449" s="120" t="s">
        <v>110</v>
      </c>
      <c r="D449" s="120" t="s">
        <v>102</v>
      </c>
      <c r="E449" s="118" t="s">
        <v>139</v>
      </c>
      <c r="F449" s="118"/>
      <c r="G449" s="119">
        <v>100</v>
      </c>
    </row>
    <row r="450" spans="1:7">
      <c r="A450" s="117" t="s">
        <v>202</v>
      </c>
      <c r="B450" s="118" t="s">
        <v>113</v>
      </c>
      <c r="C450" s="120" t="s">
        <v>110</v>
      </c>
      <c r="D450" s="120" t="s">
        <v>102</v>
      </c>
      <c r="E450" s="118" t="s">
        <v>203</v>
      </c>
      <c r="F450" s="118"/>
      <c r="G450" s="119">
        <v>100</v>
      </c>
    </row>
    <row r="451" spans="1:7" ht="25.5">
      <c r="A451" s="117" t="s">
        <v>204</v>
      </c>
      <c r="B451" s="118" t="s">
        <v>113</v>
      </c>
      <c r="C451" s="120" t="s">
        <v>110</v>
      </c>
      <c r="D451" s="120" t="s">
        <v>102</v>
      </c>
      <c r="E451" s="118" t="s">
        <v>205</v>
      </c>
      <c r="F451" s="118"/>
      <c r="G451" s="119">
        <v>100</v>
      </c>
    </row>
    <row r="452" spans="1:7" ht="51">
      <c r="A452" s="117" t="s">
        <v>163</v>
      </c>
      <c r="B452" s="118" t="s">
        <v>113</v>
      </c>
      <c r="C452" s="120" t="s">
        <v>110</v>
      </c>
      <c r="D452" s="120" t="s">
        <v>102</v>
      </c>
      <c r="E452" s="120" t="s">
        <v>205</v>
      </c>
      <c r="F452" s="118" t="s">
        <v>112</v>
      </c>
      <c r="G452" s="119">
        <v>100</v>
      </c>
    </row>
    <row r="453" spans="1:7">
      <c r="A453" s="117" t="s">
        <v>33</v>
      </c>
      <c r="B453" s="118" t="s">
        <v>113</v>
      </c>
      <c r="C453" s="118" t="s">
        <v>114</v>
      </c>
      <c r="D453" s="118"/>
      <c r="E453" s="118"/>
      <c r="F453" s="118"/>
      <c r="G453" s="119">
        <v>18540.148000000001</v>
      </c>
    </row>
    <row r="454" spans="1:7">
      <c r="A454" s="117" t="s">
        <v>35</v>
      </c>
      <c r="B454" s="118" t="s">
        <v>113</v>
      </c>
      <c r="C454" s="120" t="s">
        <v>114</v>
      </c>
      <c r="D454" s="118" t="s">
        <v>105</v>
      </c>
      <c r="E454" s="118"/>
      <c r="F454" s="118"/>
      <c r="G454" s="119">
        <v>18174.2</v>
      </c>
    </row>
    <row r="455" spans="1:7" ht="38.25">
      <c r="A455" s="117" t="s">
        <v>177</v>
      </c>
      <c r="B455" s="118" t="s">
        <v>113</v>
      </c>
      <c r="C455" s="120" t="s">
        <v>114</v>
      </c>
      <c r="D455" s="120" t="s">
        <v>105</v>
      </c>
      <c r="E455" s="118" t="s">
        <v>178</v>
      </c>
      <c r="F455" s="118"/>
      <c r="G455" s="119">
        <v>18174.2</v>
      </c>
    </row>
    <row r="456" spans="1:7" ht="25.5">
      <c r="A456" s="117" t="s">
        <v>179</v>
      </c>
      <c r="B456" s="118" t="s">
        <v>113</v>
      </c>
      <c r="C456" s="120" t="s">
        <v>114</v>
      </c>
      <c r="D456" s="120" t="s">
        <v>105</v>
      </c>
      <c r="E456" s="118" t="s">
        <v>180</v>
      </c>
      <c r="F456" s="118"/>
      <c r="G456" s="119">
        <v>14469.732880000001</v>
      </c>
    </row>
    <row r="457" spans="1:7" ht="25.5">
      <c r="A457" s="117" t="s">
        <v>315</v>
      </c>
      <c r="B457" s="118" t="s">
        <v>113</v>
      </c>
      <c r="C457" s="120" t="s">
        <v>114</v>
      </c>
      <c r="D457" s="120" t="s">
        <v>105</v>
      </c>
      <c r="E457" s="118" t="s">
        <v>317</v>
      </c>
      <c r="F457" s="118"/>
      <c r="G457" s="119">
        <v>14522.924369999999</v>
      </c>
    </row>
    <row r="458" spans="1:7">
      <c r="A458" s="117" t="s">
        <v>318</v>
      </c>
      <c r="B458" s="118" t="s">
        <v>113</v>
      </c>
      <c r="C458" s="120" t="s">
        <v>114</v>
      </c>
      <c r="D458" s="120" t="s">
        <v>105</v>
      </c>
      <c r="E458" s="118" t="s">
        <v>319</v>
      </c>
      <c r="F458" s="118"/>
      <c r="G458" s="119">
        <v>10.5</v>
      </c>
    </row>
    <row r="459" spans="1:7">
      <c r="A459" s="117" t="s">
        <v>142</v>
      </c>
      <c r="B459" s="118" t="s">
        <v>113</v>
      </c>
      <c r="C459" s="120" t="s">
        <v>114</v>
      </c>
      <c r="D459" s="120" t="s">
        <v>105</v>
      </c>
      <c r="E459" s="120" t="s">
        <v>319</v>
      </c>
      <c r="F459" s="118" t="s">
        <v>103</v>
      </c>
      <c r="G459" s="119">
        <v>238.76679999999999</v>
      </c>
    </row>
    <row r="460" spans="1:7" ht="51">
      <c r="A460" s="117" t="s">
        <v>163</v>
      </c>
      <c r="B460" s="118" t="s">
        <v>113</v>
      </c>
      <c r="C460" s="120" t="s">
        <v>114</v>
      </c>
      <c r="D460" s="120" t="s">
        <v>105</v>
      </c>
      <c r="E460" s="120" t="s">
        <v>319</v>
      </c>
      <c r="F460" s="118" t="s">
        <v>112</v>
      </c>
      <c r="G460" s="119">
        <v>-228.26679999999999</v>
      </c>
    </row>
    <row r="461" spans="1:7" ht="51">
      <c r="A461" s="117" t="s">
        <v>448</v>
      </c>
      <c r="B461" s="118" t="s">
        <v>113</v>
      </c>
      <c r="C461" s="120" t="s">
        <v>114</v>
      </c>
      <c r="D461" s="120" t="s">
        <v>105</v>
      </c>
      <c r="E461" s="118" t="s">
        <v>580</v>
      </c>
      <c r="F461" s="118"/>
      <c r="G461" s="119">
        <v>-228.51532999999998</v>
      </c>
    </row>
    <row r="462" spans="1:7" ht="51">
      <c r="A462" s="117" t="s">
        <v>163</v>
      </c>
      <c r="B462" s="118" t="s">
        <v>113</v>
      </c>
      <c r="C462" s="120" t="s">
        <v>114</v>
      </c>
      <c r="D462" s="120" t="s">
        <v>105</v>
      </c>
      <c r="E462" s="120" t="s">
        <v>580</v>
      </c>
      <c r="F462" s="118" t="s">
        <v>112</v>
      </c>
      <c r="G462" s="119">
        <v>-228.51532999999998</v>
      </c>
    </row>
    <row r="463" spans="1:7" ht="25.5">
      <c r="A463" s="117" t="s">
        <v>320</v>
      </c>
      <c r="B463" s="118" t="s">
        <v>113</v>
      </c>
      <c r="C463" s="120" t="s">
        <v>114</v>
      </c>
      <c r="D463" s="120" t="s">
        <v>105</v>
      </c>
      <c r="E463" s="118" t="s">
        <v>321</v>
      </c>
      <c r="F463" s="118"/>
      <c r="G463" s="119">
        <v>3445.1897000000004</v>
      </c>
    </row>
    <row r="464" spans="1:7">
      <c r="A464" s="117" t="s">
        <v>288</v>
      </c>
      <c r="B464" s="118" t="s">
        <v>113</v>
      </c>
      <c r="C464" s="120" t="s">
        <v>114</v>
      </c>
      <c r="D464" s="120" t="s">
        <v>105</v>
      </c>
      <c r="E464" s="120" t="s">
        <v>321</v>
      </c>
      <c r="F464" s="118" t="s">
        <v>289</v>
      </c>
      <c r="G464" s="119">
        <v>3445.1897000000004</v>
      </c>
    </row>
    <row r="465" spans="1:7" ht="63.75">
      <c r="A465" s="117" t="s">
        <v>740</v>
      </c>
      <c r="B465" s="118" t="s">
        <v>113</v>
      </c>
      <c r="C465" s="120" t="s">
        <v>114</v>
      </c>
      <c r="D465" s="120" t="s">
        <v>105</v>
      </c>
      <c r="E465" s="118" t="s">
        <v>759</v>
      </c>
      <c r="F465" s="118"/>
      <c r="G465" s="119">
        <v>11295.75</v>
      </c>
    </row>
    <row r="466" spans="1:7" ht="51">
      <c r="A466" s="117" t="s">
        <v>163</v>
      </c>
      <c r="B466" s="118" t="s">
        <v>113</v>
      </c>
      <c r="C466" s="120" t="s">
        <v>114</v>
      </c>
      <c r="D466" s="120" t="s">
        <v>105</v>
      </c>
      <c r="E466" s="120" t="s">
        <v>759</v>
      </c>
      <c r="F466" s="118" t="s">
        <v>112</v>
      </c>
      <c r="G466" s="119">
        <v>11295.75</v>
      </c>
    </row>
    <row r="467" spans="1:7">
      <c r="A467" s="117" t="s">
        <v>432</v>
      </c>
      <c r="B467" s="118" t="s">
        <v>113</v>
      </c>
      <c r="C467" s="120" t="s">
        <v>114</v>
      </c>
      <c r="D467" s="120" t="s">
        <v>105</v>
      </c>
      <c r="E467" s="118" t="s">
        <v>433</v>
      </c>
      <c r="F467" s="118"/>
      <c r="G467" s="119">
        <v>-53.191489999999995</v>
      </c>
    </row>
    <row r="468" spans="1:7">
      <c r="A468" s="117" t="s">
        <v>183</v>
      </c>
      <c r="B468" s="118" t="s">
        <v>113</v>
      </c>
      <c r="C468" s="120" t="s">
        <v>114</v>
      </c>
      <c r="D468" s="120" t="s">
        <v>105</v>
      </c>
      <c r="E468" s="118" t="s">
        <v>434</v>
      </c>
      <c r="F468" s="118"/>
      <c r="G468" s="119">
        <v>-53.191489999999995</v>
      </c>
    </row>
    <row r="469" spans="1:7">
      <c r="A469" s="117" t="s">
        <v>288</v>
      </c>
      <c r="B469" s="118" t="s">
        <v>113</v>
      </c>
      <c r="C469" s="120" t="s">
        <v>114</v>
      </c>
      <c r="D469" s="120" t="s">
        <v>105</v>
      </c>
      <c r="E469" s="120" t="s">
        <v>434</v>
      </c>
      <c r="F469" s="118" t="s">
        <v>289</v>
      </c>
      <c r="G469" s="119">
        <v>-53.191489999999995</v>
      </c>
    </row>
    <row r="470" spans="1:7">
      <c r="A470" s="117" t="s">
        <v>325</v>
      </c>
      <c r="B470" s="118" t="s">
        <v>113</v>
      </c>
      <c r="C470" s="120" t="s">
        <v>114</v>
      </c>
      <c r="D470" s="120" t="s">
        <v>105</v>
      </c>
      <c r="E470" s="118" t="s">
        <v>326</v>
      </c>
      <c r="F470" s="118"/>
      <c r="G470" s="119">
        <v>3704.4671200000003</v>
      </c>
    </row>
    <row r="471" spans="1:7" ht="25.5">
      <c r="A471" s="117" t="s">
        <v>315</v>
      </c>
      <c r="B471" s="118" t="s">
        <v>113</v>
      </c>
      <c r="C471" s="120" t="s">
        <v>114</v>
      </c>
      <c r="D471" s="120" t="s">
        <v>105</v>
      </c>
      <c r="E471" s="118" t="s">
        <v>327</v>
      </c>
      <c r="F471" s="118"/>
      <c r="G471" s="119">
        <v>3651.2756300000001</v>
      </c>
    </row>
    <row r="472" spans="1:7" ht="51">
      <c r="A472" s="117" t="s">
        <v>448</v>
      </c>
      <c r="B472" s="118" t="s">
        <v>113</v>
      </c>
      <c r="C472" s="120" t="s">
        <v>114</v>
      </c>
      <c r="D472" s="120" t="s">
        <v>105</v>
      </c>
      <c r="E472" s="118" t="s">
        <v>584</v>
      </c>
      <c r="F472" s="118"/>
      <c r="G472" s="119">
        <v>228.51532999999998</v>
      </c>
    </row>
    <row r="473" spans="1:7" ht="51">
      <c r="A473" s="117" t="s">
        <v>163</v>
      </c>
      <c r="B473" s="118" t="s">
        <v>113</v>
      </c>
      <c r="C473" s="120" t="s">
        <v>114</v>
      </c>
      <c r="D473" s="120" t="s">
        <v>105</v>
      </c>
      <c r="E473" s="120" t="s">
        <v>584</v>
      </c>
      <c r="F473" s="118" t="s">
        <v>112</v>
      </c>
      <c r="G473" s="119">
        <v>228.51532999999998</v>
      </c>
    </row>
    <row r="474" spans="1:7" ht="25.5">
      <c r="A474" s="117" t="s">
        <v>320</v>
      </c>
      <c r="B474" s="118" t="s">
        <v>113</v>
      </c>
      <c r="C474" s="120" t="s">
        <v>114</v>
      </c>
      <c r="D474" s="120" t="s">
        <v>105</v>
      </c>
      <c r="E474" s="118" t="s">
        <v>760</v>
      </c>
      <c r="F474" s="118"/>
      <c r="G474" s="119">
        <v>1026.3103000000001</v>
      </c>
    </row>
    <row r="475" spans="1:7">
      <c r="A475" s="117" t="s">
        <v>288</v>
      </c>
      <c r="B475" s="118" t="s">
        <v>113</v>
      </c>
      <c r="C475" s="120" t="s">
        <v>114</v>
      </c>
      <c r="D475" s="120" t="s">
        <v>105</v>
      </c>
      <c r="E475" s="120" t="s">
        <v>760</v>
      </c>
      <c r="F475" s="118" t="s">
        <v>289</v>
      </c>
      <c r="G475" s="119">
        <v>1026.3103000000001</v>
      </c>
    </row>
    <row r="476" spans="1:7" ht="38.25">
      <c r="A476" s="117" t="s">
        <v>700</v>
      </c>
      <c r="B476" s="118" t="s">
        <v>113</v>
      </c>
      <c r="C476" s="120" t="s">
        <v>114</v>
      </c>
      <c r="D476" s="120" t="s">
        <v>105</v>
      </c>
      <c r="E476" s="118" t="s">
        <v>761</v>
      </c>
      <c r="F476" s="118"/>
      <c r="G476" s="119">
        <v>2396.4499999999998</v>
      </c>
    </row>
    <row r="477" spans="1:7" ht="51">
      <c r="A477" s="117" t="s">
        <v>163</v>
      </c>
      <c r="B477" s="118" t="s">
        <v>113</v>
      </c>
      <c r="C477" s="120" t="s">
        <v>114</v>
      </c>
      <c r="D477" s="120" t="s">
        <v>105</v>
      </c>
      <c r="E477" s="120" t="s">
        <v>761</v>
      </c>
      <c r="F477" s="118" t="s">
        <v>112</v>
      </c>
      <c r="G477" s="119">
        <v>2396.4499999999998</v>
      </c>
    </row>
    <row r="478" spans="1:7">
      <c r="A478" s="117" t="s">
        <v>762</v>
      </c>
      <c r="B478" s="118" t="s">
        <v>113</v>
      </c>
      <c r="C478" s="120" t="s">
        <v>114</v>
      </c>
      <c r="D478" s="120" t="s">
        <v>105</v>
      </c>
      <c r="E478" s="118" t="s">
        <v>763</v>
      </c>
      <c r="F478" s="118"/>
      <c r="G478" s="119">
        <v>53.191489999999995</v>
      </c>
    </row>
    <row r="479" spans="1:7">
      <c r="A479" s="117" t="s">
        <v>183</v>
      </c>
      <c r="B479" s="118" t="s">
        <v>113</v>
      </c>
      <c r="C479" s="120" t="s">
        <v>114</v>
      </c>
      <c r="D479" s="120" t="s">
        <v>105</v>
      </c>
      <c r="E479" s="118" t="s">
        <v>764</v>
      </c>
      <c r="F479" s="118"/>
      <c r="G479" s="119">
        <v>53.191489999999995</v>
      </c>
    </row>
    <row r="480" spans="1:7">
      <c r="A480" s="117" t="s">
        <v>288</v>
      </c>
      <c r="B480" s="118" t="s">
        <v>113</v>
      </c>
      <c r="C480" s="120" t="s">
        <v>114</v>
      </c>
      <c r="D480" s="120" t="s">
        <v>105</v>
      </c>
      <c r="E480" s="120" t="s">
        <v>764</v>
      </c>
      <c r="F480" s="118" t="s">
        <v>289</v>
      </c>
      <c r="G480" s="119">
        <v>53.191489999999995</v>
      </c>
    </row>
    <row r="481" spans="1:7">
      <c r="A481" s="117" t="s">
        <v>70</v>
      </c>
      <c r="B481" s="118" t="s">
        <v>113</v>
      </c>
      <c r="C481" s="120" t="s">
        <v>114</v>
      </c>
      <c r="D481" s="118" t="s">
        <v>208</v>
      </c>
      <c r="E481" s="118"/>
      <c r="F481" s="118"/>
      <c r="G481" s="119">
        <v>365.94799999999998</v>
      </c>
    </row>
    <row r="482" spans="1:7" ht="51">
      <c r="A482" s="117" t="s">
        <v>145</v>
      </c>
      <c r="B482" s="118" t="s">
        <v>113</v>
      </c>
      <c r="C482" s="120" t="s">
        <v>114</v>
      </c>
      <c r="D482" s="120" t="s">
        <v>208</v>
      </c>
      <c r="E482" s="118" t="s">
        <v>146</v>
      </c>
      <c r="F482" s="118"/>
      <c r="G482" s="119">
        <v>365.94799999999998</v>
      </c>
    </row>
    <row r="483" spans="1:7" ht="38.25">
      <c r="A483" s="117" t="s">
        <v>147</v>
      </c>
      <c r="B483" s="118" t="s">
        <v>113</v>
      </c>
      <c r="C483" s="120" t="s">
        <v>114</v>
      </c>
      <c r="D483" s="120" t="s">
        <v>208</v>
      </c>
      <c r="E483" s="118" t="s">
        <v>148</v>
      </c>
      <c r="F483" s="118"/>
      <c r="G483" s="119">
        <v>365.94799999999998</v>
      </c>
    </row>
    <row r="484" spans="1:7" ht="38.25">
      <c r="A484" s="117" t="s">
        <v>698</v>
      </c>
      <c r="B484" s="118" t="s">
        <v>113</v>
      </c>
      <c r="C484" s="120" t="s">
        <v>114</v>
      </c>
      <c r="D484" s="120" t="s">
        <v>208</v>
      </c>
      <c r="E484" s="118" t="s">
        <v>699</v>
      </c>
      <c r="F484" s="118"/>
      <c r="G484" s="119">
        <v>44.268000000000001</v>
      </c>
    </row>
    <row r="485" spans="1:7" ht="25.5">
      <c r="A485" s="117" t="s">
        <v>189</v>
      </c>
      <c r="B485" s="118" t="s">
        <v>113</v>
      </c>
      <c r="C485" s="120" t="s">
        <v>114</v>
      </c>
      <c r="D485" s="120" t="s">
        <v>208</v>
      </c>
      <c r="E485" s="120" t="s">
        <v>699</v>
      </c>
      <c r="F485" s="118" t="s">
        <v>190</v>
      </c>
      <c r="G485" s="119">
        <v>34</v>
      </c>
    </row>
    <row r="486" spans="1:7" ht="38.25">
      <c r="A486" s="117" t="s">
        <v>191</v>
      </c>
      <c r="B486" s="118" t="s">
        <v>113</v>
      </c>
      <c r="C486" s="120" t="s">
        <v>114</v>
      </c>
      <c r="D486" s="120" t="s">
        <v>208</v>
      </c>
      <c r="E486" s="120" t="s">
        <v>699</v>
      </c>
      <c r="F486" s="118" t="s">
        <v>192</v>
      </c>
      <c r="G486" s="119">
        <v>10.268000000000001</v>
      </c>
    </row>
    <row r="487" spans="1:7" ht="38.25">
      <c r="A487" s="117" t="s">
        <v>700</v>
      </c>
      <c r="B487" s="118" t="s">
        <v>113</v>
      </c>
      <c r="C487" s="120" t="s">
        <v>114</v>
      </c>
      <c r="D487" s="120" t="s">
        <v>208</v>
      </c>
      <c r="E487" s="118" t="s">
        <v>701</v>
      </c>
      <c r="F487" s="118"/>
      <c r="G487" s="119">
        <v>321.68</v>
      </c>
    </row>
    <row r="488" spans="1:7" ht="25.5">
      <c r="A488" s="117" t="s">
        <v>189</v>
      </c>
      <c r="B488" s="118" t="s">
        <v>113</v>
      </c>
      <c r="C488" s="120" t="s">
        <v>114</v>
      </c>
      <c r="D488" s="120" t="s">
        <v>208</v>
      </c>
      <c r="E488" s="120" t="s">
        <v>701</v>
      </c>
      <c r="F488" s="118" t="s">
        <v>190</v>
      </c>
      <c r="G488" s="119">
        <v>321.68</v>
      </c>
    </row>
    <row r="489" spans="1:7" ht="25.5">
      <c r="A489" s="117" t="s">
        <v>328</v>
      </c>
      <c r="B489" s="118" t="s">
        <v>329</v>
      </c>
      <c r="C489" s="118"/>
      <c r="D489" s="118"/>
      <c r="E489" s="118"/>
      <c r="F489" s="118"/>
      <c r="G489" s="119">
        <v>738.42</v>
      </c>
    </row>
    <row r="490" spans="1:7">
      <c r="A490" s="117" t="s">
        <v>5</v>
      </c>
      <c r="B490" s="118" t="s">
        <v>329</v>
      </c>
      <c r="C490" s="118" t="s">
        <v>105</v>
      </c>
      <c r="D490" s="118"/>
      <c r="E490" s="118"/>
      <c r="F490" s="118"/>
      <c r="G490" s="119">
        <v>738.42</v>
      </c>
    </row>
    <row r="491" spans="1:7" ht="38.25">
      <c r="A491" s="117" t="s">
        <v>62</v>
      </c>
      <c r="B491" s="118" t="s">
        <v>329</v>
      </c>
      <c r="C491" s="120" t="s">
        <v>105</v>
      </c>
      <c r="D491" s="118" t="s">
        <v>102</v>
      </c>
      <c r="E491" s="118"/>
      <c r="F491" s="118"/>
      <c r="G491" s="119">
        <v>738.42</v>
      </c>
    </row>
    <row r="492" spans="1:7" ht="51">
      <c r="A492" s="117" t="s">
        <v>145</v>
      </c>
      <c r="B492" s="118" t="s">
        <v>329</v>
      </c>
      <c r="C492" s="120" t="s">
        <v>105</v>
      </c>
      <c r="D492" s="120" t="s">
        <v>102</v>
      </c>
      <c r="E492" s="118" t="s">
        <v>146</v>
      </c>
      <c r="F492" s="118"/>
      <c r="G492" s="119">
        <v>738.42</v>
      </c>
    </row>
    <row r="493" spans="1:7" ht="38.25">
      <c r="A493" s="117" t="s">
        <v>147</v>
      </c>
      <c r="B493" s="118" t="s">
        <v>329</v>
      </c>
      <c r="C493" s="120" t="s">
        <v>105</v>
      </c>
      <c r="D493" s="120" t="s">
        <v>102</v>
      </c>
      <c r="E493" s="118" t="s">
        <v>148</v>
      </c>
      <c r="F493" s="118"/>
      <c r="G493" s="119">
        <v>738.42</v>
      </c>
    </row>
    <row r="494" spans="1:7" ht="38.25">
      <c r="A494" s="117" t="s">
        <v>698</v>
      </c>
      <c r="B494" s="118" t="s">
        <v>329</v>
      </c>
      <c r="C494" s="120" t="s">
        <v>105</v>
      </c>
      <c r="D494" s="120" t="s">
        <v>102</v>
      </c>
      <c r="E494" s="118" t="s">
        <v>699</v>
      </c>
      <c r="F494" s="118"/>
      <c r="G494" s="119">
        <v>32.549999999999997</v>
      </c>
    </row>
    <row r="495" spans="1:7" ht="25.5">
      <c r="A495" s="117" t="s">
        <v>189</v>
      </c>
      <c r="B495" s="118" t="s">
        <v>329</v>
      </c>
      <c r="C495" s="120" t="s">
        <v>105</v>
      </c>
      <c r="D495" s="120" t="s">
        <v>102</v>
      </c>
      <c r="E495" s="120" t="s">
        <v>699</v>
      </c>
      <c r="F495" s="118" t="s">
        <v>190</v>
      </c>
      <c r="G495" s="119">
        <v>25</v>
      </c>
    </row>
    <row r="496" spans="1:7" ht="38.25">
      <c r="A496" s="117" t="s">
        <v>191</v>
      </c>
      <c r="B496" s="118" t="s">
        <v>329</v>
      </c>
      <c r="C496" s="120" t="s">
        <v>105</v>
      </c>
      <c r="D496" s="120" t="s">
        <v>102</v>
      </c>
      <c r="E496" s="120" t="s">
        <v>699</v>
      </c>
      <c r="F496" s="118" t="s">
        <v>192</v>
      </c>
      <c r="G496" s="119">
        <v>7.55</v>
      </c>
    </row>
    <row r="497" spans="1:7" ht="38.25">
      <c r="A497" s="117" t="s">
        <v>700</v>
      </c>
      <c r="B497" s="118" t="s">
        <v>329</v>
      </c>
      <c r="C497" s="120" t="s">
        <v>105</v>
      </c>
      <c r="D497" s="120" t="s">
        <v>102</v>
      </c>
      <c r="E497" s="118" t="s">
        <v>701</v>
      </c>
      <c r="F497" s="118"/>
      <c r="G497" s="119">
        <v>705.87</v>
      </c>
    </row>
    <row r="498" spans="1:7" ht="25.5">
      <c r="A498" s="117" t="s">
        <v>189</v>
      </c>
      <c r="B498" s="118" t="s">
        <v>329</v>
      </c>
      <c r="C498" s="120" t="s">
        <v>105</v>
      </c>
      <c r="D498" s="120" t="s">
        <v>102</v>
      </c>
      <c r="E498" s="120" t="s">
        <v>701</v>
      </c>
      <c r="F498" s="118" t="s">
        <v>190</v>
      </c>
      <c r="G498" s="119">
        <v>542.14286000000004</v>
      </c>
    </row>
    <row r="499" spans="1:7" ht="38.25">
      <c r="A499" s="117" t="s">
        <v>191</v>
      </c>
      <c r="B499" s="118" t="s">
        <v>329</v>
      </c>
      <c r="C499" s="120" t="s">
        <v>105</v>
      </c>
      <c r="D499" s="120" t="s">
        <v>102</v>
      </c>
      <c r="E499" s="120" t="s">
        <v>701</v>
      </c>
      <c r="F499" s="118" t="s">
        <v>192</v>
      </c>
      <c r="G499" s="119">
        <v>163.72714000000002</v>
      </c>
    </row>
    <row r="500" spans="1:7">
      <c r="A500" s="117" t="s">
        <v>144</v>
      </c>
      <c r="B500" s="118" t="s">
        <v>329</v>
      </c>
      <c r="C500" s="120" t="s">
        <v>105</v>
      </c>
      <c r="D500" s="118" t="s">
        <v>106</v>
      </c>
      <c r="E500" s="118"/>
      <c r="F500" s="118"/>
      <c r="G500" s="119">
        <v>0</v>
      </c>
    </row>
    <row r="501" spans="1:7" ht="51">
      <c r="A501" s="117" t="s">
        <v>145</v>
      </c>
      <c r="B501" s="118" t="s">
        <v>329</v>
      </c>
      <c r="C501" s="120" t="s">
        <v>105</v>
      </c>
      <c r="D501" s="120" t="s">
        <v>106</v>
      </c>
      <c r="E501" s="118" t="s">
        <v>146</v>
      </c>
      <c r="F501" s="118"/>
      <c r="G501" s="119">
        <v>0</v>
      </c>
    </row>
    <row r="502" spans="1:7" ht="38.25">
      <c r="A502" s="117" t="s">
        <v>147</v>
      </c>
      <c r="B502" s="118" t="s">
        <v>329</v>
      </c>
      <c r="C502" s="120" t="s">
        <v>105</v>
      </c>
      <c r="D502" s="120" t="s">
        <v>106</v>
      </c>
      <c r="E502" s="118" t="s">
        <v>148</v>
      </c>
      <c r="F502" s="118"/>
      <c r="G502" s="119">
        <v>0</v>
      </c>
    </row>
    <row r="503" spans="1:7" ht="25.5">
      <c r="A503" s="117" t="s">
        <v>149</v>
      </c>
      <c r="B503" s="118" t="s">
        <v>329</v>
      </c>
      <c r="C503" s="120" t="s">
        <v>105</v>
      </c>
      <c r="D503" s="120" t="s">
        <v>106</v>
      </c>
      <c r="E503" s="118" t="s">
        <v>118</v>
      </c>
      <c r="F503" s="118"/>
      <c r="G503" s="119">
        <v>0</v>
      </c>
    </row>
    <row r="504" spans="1:7" ht="38.25">
      <c r="A504" s="117" t="s">
        <v>244</v>
      </c>
      <c r="B504" s="118" t="s">
        <v>329</v>
      </c>
      <c r="C504" s="120" t="s">
        <v>105</v>
      </c>
      <c r="D504" s="120" t="s">
        <v>106</v>
      </c>
      <c r="E504" s="120" t="s">
        <v>118</v>
      </c>
      <c r="F504" s="118" t="s">
        <v>245</v>
      </c>
      <c r="G504" s="119"/>
    </row>
    <row r="505" spans="1:7">
      <c r="A505" s="117" t="s">
        <v>150</v>
      </c>
      <c r="B505" s="118" t="s">
        <v>329</v>
      </c>
      <c r="C505" s="120" t="s">
        <v>105</v>
      </c>
      <c r="D505" s="120" t="s">
        <v>106</v>
      </c>
      <c r="E505" s="120" t="s">
        <v>118</v>
      </c>
      <c r="F505" s="118" t="s">
        <v>108</v>
      </c>
      <c r="G505" s="119"/>
    </row>
    <row r="506" spans="1:7" ht="25.5">
      <c r="A506" s="117" t="s">
        <v>330</v>
      </c>
      <c r="B506" s="118" t="s">
        <v>331</v>
      </c>
      <c r="C506" s="118"/>
      <c r="D506" s="118"/>
      <c r="E506" s="118"/>
      <c r="F506" s="118"/>
      <c r="G506" s="119">
        <v>298.45499999999998</v>
      </c>
    </row>
    <row r="507" spans="1:7">
      <c r="A507" s="117" t="s">
        <v>53</v>
      </c>
      <c r="B507" s="118" t="s">
        <v>331</v>
      </c>
      <c r="C507" s="118" t="s">
        <v>208</v>
      </c>
      <c r="D507" s="118"/>
      <c r="E507" s="118"/>
      <c r="F507" s="118"/>
      <c r="G507" s="119">
        <v>298.45499999999998</v>
      </c>
    </row>
    <row r="508" spans="1:7">
      <c r="A508" s="117" t="s">
        <v>57</v>
      </c>
      <c r="B508" s="118" t="s">
        <v>331</v>
      </c>
      <c r="C508" s="120" t="s">
        <v>208</v>
      </c>
      <c r="D508" s="118" t="s">
        <v>223</v>
      </c>
      <c r="E508" s="118"/>
      <c r="F508" s="118"/>
      <c r="G508" s="119">
        <v>298.45499999999998</v>
      </c>
    </row>
    <row r="509" spans="1:7" ht="51">
      <c r="A509" s="117" t="s">
        <v>145</v>
      </c>
      <c r="B509" s="118" t="s">
        <v>331</v>
      </c>
      <c r="C509" s="120" t="s">
        <v>208</v>
      </c>
      <c r="D509" s="120" t="s">
        <v>223</v>
      </c>
      <c r="E509" s="118" t="s">
        <v>146</v>
      </c>
      <c r="F509" s="118"/>
      <c r="G509" s="119">
        <v>298.45499999999998</v>
      </c>
    </row>
    <row r="510" spans="1:7" ht="38.25">
      <c r="A510" s="117" t="s">
        <v>147</v>
      </c>
      <c r="B510" s="118" t="s">
        <v>331</v>
      </c>
      <c r="C510" s="120" t="s">
        <v>208</v>
      </c>
      <c r="D510" s="120" t="s">
        <v>223</v>
      </c>
      <c r="E510" s="118" t="s">
        <v>148</v>
      </c>
      <c r="F510" s="118"/>
      <c r="G510" s="119">
        <v>298.45499999999998</v>
      </c>
    </row>
    <row r="511" spans="1:7" ht="38.25">
      <c r="A511" s="117" t="s">
        <v>698</v>
      </c>
      <c r="B511" s="118" t="s">
        <v>331</v>
      </c>
      <c r="C511" s="120" t="s">
        <v>208</v>
      </c>
      <c r="D511" s="120" t="s">
        <v>223</v>
      </c>
      <c r="E511" s="118" t="s">
        <v>699</v>
      </c>
      <c r="F511" s="118"/>
      <c r="G511" s="119">
        <v>29.295000000000002</v>
      </c>
    </row>
    <row r="512" spans="1:7" ht="25.5">
      <c r="A512" s="117" t="s">
        <v>189</v>
      </c>
      <c r="B512" s="118" t="s">
        <v>331</v>
      </c>
      <c r="C512" s="120" t="s">
        <v>208</v>
      </c>
      <c r="D512" s="120" t="s">
        <v>223</v>
      </c>
      <c r="E512" s="120" t="s">
        <v>699</v>
      </c>
      <c r="F512" s="118" t="s">
        <v>190</v>
      </c>
      <c r="G512" s="119">
        <v>22.5</v>
      </c>
    </row>
    <row r="513" spans="1:7" ht="38.25">
      <c r="A513" s="117" t="s">
        <v>191</v>
      </c>
      <c r="B513" s="118" t="s">
        <v>331</v>
      </c>
      <c r="C513" s="120" t="s">
        <v>208</v>
      </c>
      <c r="D513" s="120" t="s">
        <v>223</v>
      </c>
      <c r="E513" s="120" t="s">
        <v>699</v>
      </c>
      <c r="F513" s="118" t="s">
        <v>192</v>
      </c>
      <c r="G513" s="119">
        <v>6.7949999999999999</v>
      </c>
    </row>
    <row r="514" spans="1:7" ht="38.25">
      <c r="A514" s="117" t="s">
        <v>700</v>
      </c>
      <c r="B514" s="118" t="s">
        <v>331</v>
      </c>
      <c r="C514" s="120" t="s">
        <v>208</v>
      </c>
      <c r="D514" s="120" t="s">
        <v>223</v>
      </c>
      <c r="E514" s="118" t="s">
        <v>701</v>
      </c>
      <c r="F514" s="118"/>
      <c r="G514" s="119">
        <v>269.16000000000003</v>
      </c>
    </row>
    <row r="515" spans="1:7" ht="25.5">
      <c r="A515" s="117" t="s">
        <v>189</v>
      </c>
      <c r="B515" s="118" t="s">
        <v>331</v>
      </c>
      <c r="C515" s="120" t="s">
        <v>208</v>
      </c>
      <c r="D515" s="120" t="s">
        <v>223</v>
      </c>
      <c r="E515" s="120" t="s">
        <v>701</v>
      </c>
      <c r="F515" s="118" t="s">
        <v>190</v>
      </c>
      <c r="G515" s="119">
        <v>206.72810999999999</v>
      </c>
    </row>
    <row r="516" spans="1:7" ht="38.25">
      <c r="A516" s="117" t="s">
        <v>191</v>
      </c>
      <c r="B516" s="118" t="s">
        <v>331</v>
      </c>
      <c r="C516" s="120" t="s">
        <v>208</v>
      </c>
      <c r="D516" s="120" t="s">
        <v>223</v>
      </c>
      <c r="E516" s="120" t="s">
        <v>701</v>
      </c>
      <c r="F516" s="118" t="s">
        <v>192</v>
      </c>
      <c r="G516" s="119">
        <v>62.431890000000003</v>
      </c>
    </row>
    <row r="517" spans="1:7" ht="25.5">
      <c r="A517" s="117" t="s">
        <v>440</v>
      </c>
      <c r="B517" s="118" t="s">
        <v>441</v>
      </c>
      <c r="C517" s="118"/>
      <c r="D517" s="118"/>
      <c r="E517" s="118"/>
      <c r="F517" s="118"/>
      <c r="G517" s="119">
        <v>110.669</v>
      </c>
    </row>
    <row r="518" spans="1:7">
      <c r="A518" s="117" t="s">
        <v>5</v>
      </c>
      <c r="B518" s="118" t="s">
        <v>441</v>
      </c>
      <c r="C518" s="118" t="s">
        <v>105</v>
      </c>
      <c r="D518" s="118"/>
      <c r="E518" s="118"/>
      <c r="F518" s="118"/>
      <c r="G518" s="119">
        <v>110.669</v>
      </c>
    </row>
    <row r="519" spans="1:7" ht="38.25">
      <c r="A519" s="117" t="s">
        <v>9</v>
      </c>
      <c r="B519" s="118" t="s">
        <v>441</v>
      </c>
      <c r="C519" s="120" t="s">
        <v>105</v>
      </c>
      <c r="D519" s="118" t="s">
        <v>186</v>
      </c>
      <c r="E519" s="118"/>
      <c r="F519" s="118"/>
      <c r="G519" s="119">
        <v>110.669</v>
      </c>
    </row>
    <row r="520" spans="1:7" ht="51">
      <c r="A520" s="117" t="s">
        <v>145</v>
      </c>
      <c r="B520" s="118" t="s">
        <v>441</v>
      </c>
      <c r="C520" s="120" t="s">
        <v>105</v>
      </c>
      <c r="D520" s="120" t="s">
        <v>186</v>
      </c>
      <c r="E520" s="118" t="s">
        <v>146</v>
      </c>
      <c r="F520" s="118"/>
      <c r="G520" s="119">
        <v>110.669</v>
      </c>
    </row>
    <row r="521" spans="1:7" ht="25.5">
      <c r="A521" s="117" t="s">
        <v>187</v>
      </c>
      <c r="B521" s="118" t="s">
        <v>441</v>
      </c>
      <c r="C521" s="120" t="s">
        <v>105</v>
      </c>
      <c r="D521" s="120" t="s">
        <v>186</v>
      </c>
      <c r="E521" s="118" t="s">
        <v>188</v>
      </c>
      <c r="F521" s="118"/>
      <c r="G521" s="119">
        <v>12.739000000000001</v>
      </c>
    </row>
    <row r="522" spans="1:7" ht="25.5">
      <c r="A522" s="117" t="s">
        <v>765</v>
      </c>
      <c r="B522" s="118" t="s">
        <v>441</v>
      </c>
      <c r="C522" s="120" t="s">
        <v>105</v>
      </c>
      <c r="D522" s="120" t="s">
        <v>186</v>
      </c>
      <c r="E522" s="118" t="s">
        <v>766</v>
      </c>
      <c r="F522" s="118"/>
      <c r="G522" s="119">
        <v>12.739000000000001</v>
      </c>
    </row>
    <row r="523" spans="1:7" ht="25.5">
      <c r="A523" s="117" t="s">
        <v>189</v>
      </c>
      <c r="B523" s="118" t="s">
        <v>441</v>
      </c>
      <c r="C523" s="120" t="s">
        <v>105</v>
      </c>
      <c r="D523" s="120" t="s">
        <v>186</v>
      </c>
      <c r="E523" s="120" t="s">
        <v>766</v>
      </c>
      <c r="F523" s="118" t="s">
        <v>190</v>
      </c>
      <c r="G523" s="119">
        <v>9.7840000000000007</v>
      </c>
    </row>
    <row r="524" spans="1:7" ht="38.25">
      <c r="A524" s="117" t="s">
        <v>191</v>
      </c>
      <c r="B524" s="118" t="s">
        <v>441</v>
      </c>
      <c r="C524" s="120" t="s">
        <v>105</v>
      </c>
      <c r="D524" s="120" t="s">
        <v>186</v>
      </c>
      <c r="E524" s="120" t="s">
        <v>766</v>
      </c>
      <c r="F524" s="118" t="s">
        <v>192</v>
      </c>
      <c r="G524" s="119">
        <v>2.9550000000000001</v>
      </c>
    </row>
    <row r="525" spans="1:7" ht="38.25">
      <c r="A525" s="117" t="s">
        <v>147</v>
      </c>
      <c r="B525" s="118" t="s">
        <v>441</v>
      </c>
      <c r="C525" s="120" t="s">
        <v>105</v>
      </c>
      <c r="D525" s="120" t="s">
        <v>186</v>
      </c>
      <c r="E525" s="118" t="s">
        <v>148</v>
      </c>
      <c r="F525" s="118"/>
      <c r="G525" s="119">
        <v>97.93</v>
      </c>
    </row>
    <row r="526" spans="1:7" ht="38.25">
      <c r="A526" s="117" t="s">
        <v>700</v>
      </c>
      <c r="B526" s="118" t="s">
        <v>441</v>
      </c>
      <c r="C526" s="120" t="s">
        <v>105</v>
      </c>
      <c r="D526" s="120" t="s">
        <v>186</v>
      </c>
      <c r="E526" s="118" t="s">
        <v>701</v>
      </c>
      <c r="F526" s="118"/>
      <c r="G526" s="119">
        <v>97.93</v>
      </c>
    </row>
    <row r="527" spans="1:7" ht="25.5">
      <c r="A527" s="117" t="s">
        <v>189</v>
      </c>
      <c r="B527" s="118" t="s">
        <v>441</v>
      </c>
      <c r="C527" s="120" t="s">
        <v>105</v>
      </c>
      <c r="D527" s="120" t="s">
        <v>186</v>
      </c>
      <c r="E527" s="120" t="s">
        <v>701</v>
      </c>
      <c r="F527" s="118" t="s">
        <v>190</v>
      </c>
      <c r="G527" s="119">
        <v>75.215050000000005</v>
      </c>
    </row>
    <row r="528" spans="1:7" ht="38.25">
      <c r="A528" s="117" t="s">
        <v>191</v>
      </c>
      <c r="B528" s="118" t="s">
        <v>441</v>
      </c>
      <c r="C528" s="120" t="s">
        <v>105</v>
      </c>
      <c r="D528" s="120" t="s">
        <v>186</v>
      </c>
      <c r="E528" s="120" t="s">
        <v>701</v>
      </c>
      <c r="F528" s="118" t="s">
        <v>192</v>
      </c>
      <c r="G528" s="119">
        <v>22.714950000000002</v>
      </c>
    </row>
    <row r="529" spans="1:7">
      <c r="A529" s="121" t="s">
        <v>181</v>
      </c>
      <c r="B529" s="121"/>
      <c r="C529" s="121"/>
      <c r="D529" s="121"/>
      <c r="E529" s="121"/>
      <c r="F529" s="122"/>
      <c r="G529" s="119">
        <v>71140.698390000005</v>
      </c>
    </row>
  </sheetData>
  <autoFilter ref="A4:G529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6"/>
  <sheetViews>
    <sheetView view="pageBreakPreview" zoomScaleNormal="100" zoomScaleSheetLayoutView="100" workbookViewId="0">
      <selection activeCell="A5" sqref="A5:C26"/>
    </sheetView>
  </sheetViews>
  <sheetFormatPr defaultRowHeight="15"/>
  <cols>
    <col min="1" max="1" width="43.7109375" style="36" customWidth="1"/>
    <col min="2" max="2" width="13.5703125" style="36" customWidth="1"/>
    <col min="3" max="3" width="45.140625" style="36" customWidth="1"/>
  </cols>
  <sheetData>
    <row r="1" spans="1:3" ht="15.75">
      <c r="C1" s="91" t="s">
        <v>610</v>
      </c>
    </row>
    <row r="2" spans="1:3" ht="15.75">
      <c r="A2" s="126" t="s">
        <v>686</v>
      </c>
      <c r="B2" s="126"/>
      <c r="C2" s="126"/>
    </row>
    <row r="3" spans="1:3" ht="11.25" customHeight="1">
      <c r="A3" s="103"/>
      <c r="B3" s="103"/>
      <c r="C3" s="104" t="s">
        <v>768</v>
      </c>
    </row>
    <row r="4" spans="1:3">
      <c r="A4" s="97" t="s">
        <v>604</v>
      </c>
      <c r="B4" s="97" t="s">
        <v>605</v>
      </c>
      <c r="C4" s="97" t="s">
        <v>606</v>
      </c>
    </row>
    <row r="5" spans="1:3" ht="38.25">
      <c r="A5" s="33" t="s">
        <v>612</v>
      </c>
      <c r="B5" s="35">
        <v>457.73</v>
      </c>
      <c r="C5" s="31" t="s">
        <v>349</v>
      </c>
    </row>
    <row r="6" spans="1:3" ht="38.25">
      <c r="A6" s="33" t="s">
        <v>612</v>
      </c>
      <c r="B6" s="35">
        <v>1632.5133000000001</v>
      </c>
      <c r="C6" s="31" t="s">
        <v>613</v>
      </c>
    </row>
    <row r="7" spans="1:3" ht="51">
      <c r="A7" s="34" t="s">
        <v>143</v>
      </c>
      <c r="B7" s="35">
        <v>303.90190000000001</v>
      </c>
      <c r="C7" s="5" t="s">
        <v>684</v>
      </c>
    </row>
    <row r="8" spans="1:3" ht="50.45" customHeight="1">
      <c r="A8" s="129" t="s">
        <v>151</v>
      </c>
      <c r="B8" s="35">
        <v>35</v>
      </c>
      <c r="C8" s="5" t="s">
        <v>685</v>
      </c>
    </row>
    <row r="9" spans="1:3">
      <c r="A9" s="130"/>
      <c r="B9" s="35">
        <v>70.664000000000001</v>
      </c>
      <c r="C9" s="5" t="s">
        <v>627</v>
      </c>
    </row>
    <row r="10" spans="1:3">
      <c r="A10" s="130"/>
      <c r="B10" s="35">
        <v>1500</v>
      </c>
      <c r="C10" s="5" t="s">
        <v>614</v>
      </c>
    </row>
    <row r="11" spans="1:3">
      <c r="A11" s="130"/>
      <c r="B11" s="35">
        <v>18</v>
      </c>
      <c r="C11" s="5" t="s">
        <v>615</v>
      </c>
    </row>
    <row r="12" spans="1:3" ht="38.25">
      <c r="A12" s="130"/>
      <c r="B12" s="35">
        <v>307.2</v>
      </c>
      <c r="C12" s="31" t="s">
        <v>617</v>
      </c>
    </row>
    <row r="13" spans="1:3">
      <c r="A13" s="130"/>
      <c r="B13" s="45">
        <v>225.21462</v>
      </c>
      <c r="C13" s="5" t="s">
        <v>616</v>
      </c>
    </row>
    <row r="14" spans="1:3">
      <c r="A14" s="131"/>
      <c r="B14" s="45">
        <v>600</v>
      </c>
      <c r="C14" s="5" t="s">
        <v>683</v>
      </c>
    </row>
    <row r="15" spans="1:3" ht="38.25" customHeight="1">
      <c r="A15" s="127" t="s">
        <v>155</v>
      </c>
      <c r="B15" s="35">
        <v>95.92</v>
      </c>
      <c r="C15" s="5" t="s">
        <v>618</v>
      </c>
    </row>
    <row r="16" spans="1:3">
      <c r="A16" s="128"/>
      <c r="B16" s="35">
        <v>61.085000000000001</v>
      </c>
      <c r="C16" s="32" t="s">
        <v>619</v>
      </c>
    </row>
    <row r="17" spans="1:3" ht="25.5">
      <c r="A17" s="34" t="s">
        <v>176</v>
      </c>
      <c r="B17" s="35">
        <v>25.5</v>
      </c>
      <c r="C17" s="5" t="s">
        <v>620</v>
      </c>
    </row>
    <row r="18" spans="1:3" ht="30.75" customHeight="1">
      <c r="A18" s="46" t="s">
        <v>622</v>
      </c>
      <c r="B18" s="35">
        <v>1867.7</v>
      </c>
      <c r="C18" s="31" t="s">
        <v>621</v>
      </c>
    </row>
    <row r="19" spans="1:3" ht="25.5">
      <c r="A19" s="34" t="s">
        <v>391</v>
      </c>
      <c r="B19" s="40">
        <f>235.011+0.37484</f>
        <v>235.38584</v>
      </c>
      <c r="C19" s="31" t="s">
        <v>623</v>
      </c>
    </row>
    <row r="20" spans="1:3" ht="51">
      <c r="A20" s="34" t="s">
        <v>155</v>
      </c>
      <c r="B20" s="40">
        <v>0.154</v>
      </c>
      <c r="C20" s="31" t="s">
        <v>628</v>
      </c>
    </row>
    <row r="21" spans="1:3" ht="51">
      <c r="A21" s="34" t="s">
        <v>143</v>
      </c>
      <c r="B21" s="40">
        <v>400</v>
      </c>
      <c r="C21" s="31" t="s">
        <v>624</v>
      </c>
    </row>
    <row r="22" spans="1:3" ht="51">
      <c r="A22" s="34" t="s">
        <v>143</v>
      </c>
      <c r="B22" s="40">
        <v>-30416.9</v>
      </c>
      <c r="C22" s="31" t="s">
        <v>837</v>
      </c>
    </row>
    <row r="23" spans="1:3" ht="51">
      <c r="A23" s="34" t="s">
        <v>143</v>
      </c>
      <c r="B23" s="40">
        <v>-32.054340000000003</v>
      </c>
      <c r="C23" s="31" t="s">
        <v>603</v>
      </c>
    </row>
    <row r="24" spans="1:3" ht="51">
      <c r="A24" s="34" t="s">
        <v>143</v>
      </c>
      <c r="B24" s="40">
        <v>-232.39</v>
      </c>
      <c r="C24" s="31" t="s">
        <v>626</v>
      </c>
    </row>
    <row r="25" spans="1:3" ht="55.5" customHeight="1">
      <c r="A25" s="34" t="s">
        <v>391</v>
      </c>
      <c r="B25" s="40">
        <v>-536.52431999999999</v>
      </c>
      <c r="C25" s="31" t="s">
        <v>625</v>
      </c>
    </row>
    <row r="26" spans="1:3">
      <c r="A26" s="42" t="s">
        <v>607</v>
      </c>
      <c r="B26" s="43">
        <f>SUM(B5:B25)</f>
        <v>-23381.9</v>
      </c>
      <c r="C26" s="42"/>
    </row>
  </sheetData>
  <mergeCells count="3">
    <mergeCell ref="A2:C2"/>
    <mergeCell ref="A15:A16"/>
    <mergeCell ref="A8:A14"/>
  </mergeCells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zoomScaleNormal="100" zoomScaleSheetLayoutView="100" workbookViewId="0">
      <selection activeCell="A4" sqref="A4:G55"/>
    </sheetView>
  </sheetViews>
  <sheetFormatPr defaultRowHeight="15"/>
  <cols>
    <col min="1" max="1" width="5" style="108" customWidth="1"/>
    <col min="2" max="2" width="12.5703125" style="108" customWidth="1"/>
    <col min="3" max="3" width="3.85546875" style="111" customWidth="1"/>
    <col min="4" max="4" width="31" style="90" customWidth="1"/>
    <col min="5" max="5" width="32.42578125" style="90" customWidth="1"/>
    <col min="6" max="6" width="11.85546875" style="90" customWidth="1"/>
    <col min="7" max="7" width="20" style="90" customWidth="1"/>
  </cols>
  <sheetData>
    <row r="1" spans="1:7" ht="15.75">
      <c r="A1" s="138" t="s">
        <v>611</v>
      </c>
      <c r="B1" s="138"/>
      <c r="C1" s="138"/>
      <c r="D1" s="138"/>
      <c r="E1" s="138"/>
      <c r="F1" s="138"/>
      <c r="G1" s="138"/>
    </row>
    <row r="2" spans="1:7" ht="19.5" customHeight="1">
      <c r="A2" s="139" t="s">
        <v>682</v>
      </c>
      <c r="B2" s="139"/>
      <c r="C2" s="139"/>
      <c r="D2" s="139"/>
      <c r="E2" s="139"/>
      <c r="F2" s="139"/>
      <c r="G2" s="139"/>
    </row>
    <row r="3" spans="1:7" ht="10.5" customHeight="1">
      <c r="C3" s="108"/>
      <c r="D3" s="36"/>
      <c r="E3" s="36"/>
      <c r="F3" s="36"/>
      <c r="G3" s="44" t="s">
        <v>768</v>
      </c>
    </row>
    <row r="4" spans="1:7" ht="25.5" customHeight="1">
      <c r="A4" s="140" t="s">
        <v>639</v>
      </c>
      <c r="B4" s="142" t="s">
        <v>640</v>
      </c>
      <c r="C4" s="142"/>
      <c r="D4" s="142" t="s">
        <v>641</v>
      </c>
      <c r="E4" s="142" t="s">
        <v>642</v>
      </c>
      <c r="F4" s="143" t="s">
        <v>643</v>
      </c>
      <c r="G4" s="143" t="s">
        <v>60</v>
      </c>
    </row>
    <row r="5" spans="1:7">
      <c r="A5" s="141"/>
      <c r="B5" s="102" t="s">
        <v>644</v>
      </c>
      <c r="C5" s="102" t="s">
        <v>645</v>
      </c>
      <c r="D5" s="142"/>
      <c r="E5" s="142"/>
      <c r="F5" s="143"/>
      <c r="G5" s="143"/>
    </row>
    <row r="6" spans="1:7" ht="38.25">
      <c r="A6" s="54">
        <f t="shared" ref="A6:A25" si="0">A5+1</f>
        <v>1</v>
      </c>
      <c r="B6" s="53" t="s">
        <v>646</v>
      </c>
      <c r="C6" s="53">
        <v>1</v>
      </c>
      <c r="D6" s="56" t="s">
        <v>647</v>
      </c>
      <c r="E6" s="33" t="s">
        <v>648</v>
      </c>
      <c r="F6" s="57">
        <v>25000</v>
      </c>
      <c r="G6" s="54" t="s">
        <v>649</v>
      </c>
    </row>
    <row r="7" spans="1:7" ht="63.75">
      <c r="A7" s="54">
        <f t="shared" si="0"/>
        <v>2</v>
      </c>
      <c r="B7" s="54" t="s">
        <v>650</v>
      </c>
      <c r="C7" s="54">
        <v>5</v>
      </c>
      <c r="D7" s="33" t="s">
        <v>651</v>
      </c>
      <c r="E7" s="33" t="s">
        <v>652</v>
      </c>
      <c r="F7" s="58">
        <v>50000</v>
      </c>
      <c r="G7" s="54" t="s">
        <v>649</v>
      </c>
    </row>
    <row r="8" spans="1:7" ht="54.75" customHeight="1">
      <c r="A8" s="54">
        <f t="shared" si="0"/>
        <v>3</v>
      </c>
      <c r="B8" s="54" t="s">
        <v>650</v>
      </c>
      <c r="C8" s="54">
        <v>6</v>
      </c>
      <c r="D8" s="33" t="s">
        <v>653</v>
      </c>
      <c r="E8" s="33" t="s">
        <v>654</v>
      </c>
      <c r="F8" s="58">
        <v>5000</v>
      </c>
      <c r="G8" s="54" t="s">
        <v>649</v>
      </c>
    </row>
    <row r="9" spans="1:7" ht="51">
      <c r="A9" s="54">
        <f t="shared" si="0"/>
        <v>4</v>
      </c>
      <c r="B9" s="53" t="s">
        <v>655</v>
      </c>
      <c r="C9" s="54">
        <v>15</v>
      </c>
      <c r="D9" s="33" t="s">
        <v>656</v>
      </c>
      <c r="E9" s="33" t="s">
        <v>657</v>
      </c>
      <c r="F9" s="58">
        <v>43240</v>
      </c>
      <c r="G9" s="54" t="s">
        <v>649</v>
      </c>
    </row>
    <row r="10" spans="1:7" ht="63.75">
      <c r="A10" s="54">
        <f t="shared" si="0"/>
        <v>5</v>
      </c>
      <c r="B10" s="53" t="s">
        <v>658</v>
      </c>
      <c r="C10" s="53">
        <v>19</v>
      </c>
      <c r="D10" s="33" t="s">
        <v>653</v>
      </c>
      <c r="E10" s="33" t="s">
        <v>652</v>
      </c>
      <c r="F10" s="57">
        <v>50000</v>
      </c>
      <c r="G10" s="54" t="s">
        <v>649</v>
      </c>
    </row>
    <row r="11" spans="1:7" ht="63.75">
      <c r="A11" s="54">
        <f t="shared" si="0"/>
        <v>6</v>
      </c>
      <c r="B11" s="53" t="s">
        <v>658</v>
      </c>
      <c r="C11" s="53">
        <v>20</v>
      </c>
      <c r="D11" s="33" t="s">
        <v>656</v>
      </c>
      <c r="E11" s="33" t="s">
        <v>652</v>
      </c>
      <c r="F11" s="57">
        <v>50000</v>
      </c>
      <c r="G11" s="54" t="s">
        <v>649</v>
      </c>
    </row>
    <row r="12" spans="1:7" ht="38.25">
      <c r="A12" s="54">
        <f t="shared" si="0"/>
        <v>7</v>
      </c>
      <c r="B12" s="54" t="s">
        <v>659</v>
      </c>
      <c r="C12" s="54">
        <v>21</v>
      </c>
      <c r="D12" s="33" t="s">
        <v>653</v>
      </c>
      <c r="E12" s="33" t="s">
        <v>660</v>
      </c>
      <c r="F12" s="58">
        <v>49579.37</v>
      </c>
      <c r="G12" s="54" t="s">
        <v>661</v>
      </c>
    </row>
    <row r="13" spans="1:7" ht="25.5">
      <c r="A13" s="54">
        <f t="shared" si="0"/>
        <v>8</v>
      </c>
      <c r="B13" s="54" t="s">
        <v>659</v>
      </c>
      <c r="C13" s="54">
        <v>23</v>
      </c>
      <c r="D13" s="33" t="s">
        <v>662</v>
      </c>
      <c r="E13" s="33" t="s">
        <v>663</v>
      </c>
      <c r="F13" s="58">
        <v>19740</v>
      </c>
      <c r="G13" s="54" t="s">
        <v>661</v>
      </c>
    </row>
    <row r="14" spans="1:7" ht="25.5">
      <c r="A14" s="54">
        <f t="shared" si="0"/>
        <v>9</v>
      </c>
      <c r="B14" s="54" t="s">
        <v>659</v>
      </c>
      <c r="C14" s="54">
        <v>24</v>
      </c>
      <c r="D14" s="33" t="s">
        <v>651</v>
      </c>
      <c r="E14" s="33" t="s">
        <v>663</v>
      </c>
      <c r="F14" s="58">
        <v>62150</v>
      </c>
      <c r="G14" s="54" t="s">
        <v>661</v>
      </c>
    </row>
    <row r="15" spans="1:7" ht="25.5">
      <c r="A15" s="54">
        <f t="shared" si="0"/>
        <v>10</v>
      </c>
      <c r="B15" s="54" t="s">
        <v>659</v>
      </c>
      <c r="C15" s="54">
        <v>25</v>
      </c>
      <c r="D15" s="33" t="s">
        <v>664</v>
      </c>
      <c r="E15" s="33" t="s">
        <v>663</v>
      </c>
      <c r="F15" s="58">
        <v>21000</v>
      </c>
      <c r="G15" s="54" t="s">
        <v>661</v>
      </c>
    </row>
    <row r="16" spans="1:7" ht="25.5">
      <c r="A16" s="54">
        <f t="shared" si="0"/>
        <v>11</v>
      </c>
      <c r="B16" s="54" t="s">
        <v>659</v>
      </c>
      <c r="C16" s="54">
        <v>26</v>
      </c>
      <c r="D16" s="33" t="s">
        <v>665</v>
      </c>
      <c r="E16" s="33" t="s">
        <v>666</v>
      </c>
      <c r="F16" s="58">
        <v>169336</v>
      </c>
      <c r="G16" s="54" t="s">
        <v>661</v>
      </c>
    </row>
    <row r="17" spans="1:7" ht="63.75">
      <c r="A17" s="54">
        <f t="shared" si="0"/>
        <v>12</v>
      </c>
      <c r="B17" s="54" t="s">
        <v>667</v>
      </c>
      <c r="C17" s="54">
        <v>29</v>
      </c>
      <c r="D17" s="33" t="s">
        <v>653</v>
      </c>
      <c r="E17" s="33" t="s">
        <v>652</v>
      </c>
      <c r="F17" s="58">
        <v>50000</v>
      </c>
      <c r="G17" s="54" t="s">
        <v>649</v>
      </c>
    </row>
    <row r="18" spans="1:7" ht="38.25">
      <c r="A18" s="54">
        <f t="shared" si="0"/>
        <v>13</v>
      </c>
      <c r="B18" s="54" t="s">
        <v>668</v>
      </c>
      <c r="C18" s="54">
        <v>34</v>
      </c>
      <c r="D18" s="33" t="s">
        <v>669</v>
      </c>
      <c r="E18" s="33" t="s">
        <v>670</v>
      </c>
      <c r="F18" s="58">
        <v>150000</v>
      </c>
      <c r="G18" s="54" t="s">
        <v>649</v>
      </c>
    </row>
    <row r="19" spans="1:7" ht="51">
      <c r="A19" s="54">
        <f t="shared" si="0"/>
        <v>14</v>
      </c>
      <c r="B19" s="53" t="s">
        <v>668</v>
      </c>
      <c r="C19" s="53">
        <v>35</v>
      </c>
      <c r="D19" s="34" t="s">
        <v>155</v>
      </c>
      <c r="E19" s="33" t="s">
        <v>671</v>
      </c>
      <c r="F19" s="57">
        <v>151200</v>
      </c>
      <c r="G19" s="54" t="s">
        <v>649</v>
      </c>
    </row>
    <row r="20" spans="1:7" ht="63.75">
      <c r="A20" s="54">
        <f t="shared" si="0"/>
        <v>15</v>
      </c>
      <c r="B20" s="53" t="s">
        <v>672</v>
      </c>
      <c r="C20" s="53">
        <v>40</v>
      </c>
      <c r="D20" s="33" t="s">
        <v>656</v>
      </c>
      <c r="E20" s="33" t="s">
        <v>652</v>
      </c>
      <c r="F20" s="57">
        <v>50000</v>
      </c>
      <c r="G20" s="54" t="s">
        <v>649</v>
      </c>
    </row>
    <row r="21" spans="1:7" ht="114.75">
      <c r="A21" s="54">
        <f t="shared" si="0"/>
        <v>16</v>
      </c>
      <c r="B21" s="54" t="s">
        <v>673</v>
      </c>
      <c r="C21" s="54">
        <v>52</v>
      </c>
      <c r="D21" s="33" t="s">
        <v>674</v>
      </c>
      <c r="E21" s="33" t="s">
        <v>675</v>
      </c>
      <c r="F21" s="58">
        <v>100000</v>
      </c>
      <c r="G21" s="54" t="s">
        <v>649</v>
      </c>
    </row>
    <row r="22" spans="1:7" ht="38.25">
      <c r="A22" s="54">
        <f t="shared" si="0"/>
        <v>17</v>
      </c>
      <c r="B22" s="54" t="s">
        <v>673</v>
      </c>
      <c r="C22" s="54">
        <v>53</v>
      </c>
      <c r="D22" s="33" t="s">
        <v>656</v>
      </c>
      <c r="E22" s="33" t="s">
        <v>676</v>
      </c>
      <c r="F22" s="58">
        <v>15000</v>
      </c>
      <c r="G22" s="54" t="s">
        <v>649</v>
      </c>
    </row>
    <row r="23" spans="1:7" ht="63.75">
      <c r="A23" s="54">
        <f t="shared" si="0"/>
        <v>18</v>
      </c>
      <c r="B23" s="53" t="s">
        <v>677</v>
      </c>
      <c r="C23" s="53">
        <v>61</v>
      </c>
      <c r="D23" s="33" t="s">
        <v>678</v>
      </c>
      <c r="E23" s="33" t="s">
        <v>652</v>
      </c>
      <c r="F23" s="57">
        <v>50000</v>
      </c>
      <c r="G23" s="54" t="s">
        <v>649</v>
      </c>
    </row>
    <row r="24" spans="1:7" ht="63.75">
      <c r="A24" s="54">
        <f t="shared" si="0"/>
        <v>19</v>
      </c>
      <c r="B24" s="54" t="s">
        <v>677</v>
      </c>
      <c r="C24" s="54">
        <v>62</v>
      </c>
      <c r="D24" s="33" t="s">
        <v>665</v>
      </c>
      <c r="E24" s="33" t="s">
        <v>652</v>
      </c>
      <c r="F24" s="58">
        <v>50000</v>
      </c>
      <c r="G24" s="54" t="s">
        <v>649</v>
      </c>
    </row>
    <row r="25" spans="1:7" ht="25.5">
      <c r="A25" s="54">
        <f t="shared" si="0"/>
        <v>20</v>
      </c>
      <c r="B25" s="54" t="s">
        <v>679</v>
      </c>
      <c r="C25" s="54">
        <v>66</v>
      </c>
      <c r="D25" s="33" t="s">
        <v>680</v>
      </c>
      <c r="E25" s="33" t="s">
        <v>681</v>
      </c>
      <c r="F25" s="58">
        <v>72100</v>
      </c>
      <c r="G25" s="54" t="s">
        <v>661</v>
      </c>
    </row>
    <row r="26" spans="1:7">
      <c r="A26" s="132" t="s">
        <v>767</v>
      </c>
      <c r="B26" s="133"/>
      <c r="C26" s="133"/>
      <c r="D26" s="133"/>
      <c r="E26" s="134"/>
      <c r="F26" s="59">
        <f>SUM(F6:F25)</f>
        <v>1233345.3700000001</v>
      </c>
      <c r="G26" s="55"/>
    </row>
    <row r="27" spans="1:7" ht="38.25">
      <c r="A27" s="109" t="s">
        <v>769</v>
      </c>
      <c r="B27" s="54" t="s">
        <v>771</v>
      </c>
      <c r="C27" s="110" t="s">
        <v>770</v>
      </c>
      <c r="D27" s="33" t="s">
        <v>651</v>
      </c>
      <c r="E27" s="31" t="s">
        <v>772</v>
      </c>
      <c r="F27" s="58">
        <v>32000</v>
      </c>
      <c r="G27" s="54" t="s">
        <v>649</v>
      </c>
    </row>
    <row r="28" spans="1:7" ht="38.25">
      <c r="A28" s="109">
        <f>A27+1</f>
        <v>22</v>
      </c>
      <c r="B28" s="54" t="s">
        <v>773</v>
      </c>
      <c r="C28" s="110" t="s">
        <v>774</v>
      </c>
      <c r="D28" s="33" t="s">
        <v>665</v>
      </c>
      <c r="E28" s="31" t="s">
        <v>775</v>
      </c>
      <c r="F28" s="58">
        <v>5000</v>
      </c>
      <c r="G28" s="54" t="s">
        <v>661</v>
      </c>
    </row>
    <row r="29" spans="1:7" ht="63.75">
      <c r="A29" s="109">
        <f t="shared" ref="A29:A53" si="1">A28+1</f>
        <v>23</v>
      </c>
      <c r="B29" s="54" t="s">
        <v>777</v>
      </c>
      <c r="C29" s="110" t="s">
        <v>776</v>
      </c>
      <c r="D29" s="31" t="s">
        <v>176</v>
      </c>
      <c r="E29" s="31" t="s">
        <v>778</v>
      </c>
      <c r="F29" s="58">
        <v>100000</v>
      </c>
      <c r="G29" s="54" t="s">
        <v>649</v>
      </c>
    </row>
    <row r="30" spans="1:7" ht="89.25">
      <c r="A30" s="109">
        <f t="shared" si="1"/>
        <v>24</v>
      </c>
      <c r="B30" s="54" t="s">
        <v>777</v>
      </c>
      <c r="C30" s="53">
        <v>74</v>
      </c>
      <c r="D30" s="33" t="s">
        <v>656</v>
      </c>
      <c r="E30" s="31" t="s">
        <v>779</v>
      </c>
      <c r="F30" s="58">
        <v>42214</v>
      </c>
      <c r="G30" s="54" t="s">
        <v>649</v>
      </c>
    </row>
    <row r="31" spans="1:7" ht="51">
      <c r="A31" s="109">
        <f t="shared" si="1"/>
        <v>25</v>
      </c>
      <c r="B31" s="54" t="s">
        <v>780</v>
      </c>
      <c r="C31" s="53">
        <v>80</v>
      </c>
      <c r="D31" s="34" t="s">
        <v>155</v>
      </c>
      <c r="E31" s="31" t="s">
        <v>781</v>
      </c>
      <c r="F31" s="58">
        <v>6980</v>
      </c>
      <c r="G31" s="54" t="s">
        <v>649</v>
      </c>
    </row>
    <row r="32" spans="1:7" ht="38.25">
      <c r="A32" s="109">
        <f t="shared" si="1"/>
        <v>26</v>
      </c>
      <c r="B32" s="54" t="s">
        <v>782</v>
      </c>
      <c r="C32" s="53">
        <v>84</v>
      </c>
      <c r="D32" s="33" t="s">
        <v>664</v>
      </c>
      <c r="E32" s="31" t="s">
        <v>783</v>
      </c>
      <c r="F32" s="58">
        <v>30000</v>
      </c>
      <c r="G32" s="54" t="s">
        <v>649</v>
      </c>
    </row>
    <row r="33" spans="1:7" ht="25.5">
      <c r="A33" s="109">
        <f t="shared" si="1"/>
        <v>27</v>
      </c>
      <c r="B33" s="54" t="s">
        <v>784</v>
      </c>
      <c r="C33" s="53">
        <v>86</v>
      </c>
      <c r="D33" s="33" t="s">
        <v>651</v>
      </c>
      <c r="E33" s="31" t="s">
        <v>785</v>
      </c>
      <c r="F33" s="58">
        <v>11510</v>
      </c>
      <c r="G33" s="54" t="s">
        <v>661</v>
      </c>
    </row>
    <row r="34" spans="1:7" ht="25.5">
      <c r="A34" s="109">
        <f t="shared" si="1"/>
        <v>28</v>
      </c>
      <c r="B34" s="54" t="s">
        <v>786</v>
      </c>
      <c r="C34" s="53">
        <v>89</v>
      </c>
      <c r="D34" s="31" t="s">
        <v>787</v>
      </c>
      <c r="E34" s="31" t="s">
        <v>785</v>
      </c>
      <c r="F34" s="58">
        <v>12545</v>
      </c>
      <c r="G34" s="54" t="s">
        <v>661</v>
      </c>
    </row>
    <row r="35" spans="1:7" ht="63.75">
      <c r="A35" s="109">
        <f t="shared" si="1"/>
        <v>29</v>
      </c>
      <c r="B35" s="54" t="s">
        <v>786</v>
      </c>
      <c r="C35" s="53">
        <v>90</v>
      </c>
      <c r="D35" s="33" t="s">
        <v>656</v>
      </c>
      <c r="E35" s="33" t="s">
        <v>652</v>
      </c>
      <c r="F35" s="58">
        <v>50000</v>
      </c>
      <c r="G35" s="54" t="s">
        <v>649</v>
      </c>
    </row>
    <row r="36" spans="1:7" ht="25.5">
      <c r="A36" s="109">
        <f t="shared" si="1"/>
        <v>30</v>
      </c>
      <c r="B36" s="54" t="s">
        <v>786</v>
      </c>
      <c r="C36" s="53">
        <v>92</v>
      </c>
      <c r="D36" s="31" t="s">
        <v>788</v>
      </c>
      <c r="E36" s="31" t="s">
        <v>789</v>
      </c>
      <c r="F36" s="58">
        <v>50000</v>
      </c>
      <c r="G36" s="54" t="s">
        <v>661</v>
      </c>
    </row>
    <row r="37" spans="1:7" ht="63.75">
      <c r="A37" s="109">
        <f t="shared" si="1"/>
        <v>31</v>
      </c>
      <c r="B37" s="54" t="s">
        <v>790</v>
      </c>
      <c r="C37" s="53">
        <v>111</v>
      </c>
      <c r="D37" s="31" t="s">
        <v>791</v>
      </c>
      <c r="E37" s="33" t="s">
        <v>652</v>
      </c>
      <c r="F37" s="58">
        <v>50000</v>
      </c>
      <c r="G37" s="54" t="s">
        <v>649</v>
      </c>
    </row>
    <row r="38" spans="1:7" ht="63.75">
      <c r="A38" s="109">
        <f t="shared" si="1"/>
        <v>32</v>
      </c>
      <c r="B38" s="54" t="s">
        <v>792</v>
      </c>
      <c r="C38" s="53">
        <v>128</v>
      </c>
      <c r="D38" s="31" t="s">
        <v>680</v>
      </c>
      <c r="E38" s="33" t="s">
        <v>652</v>
      </c>
      <c r="F38" s="58">
        <v>50000</v>
      </c>
      <c r="G38" s="54" t="s">
        <v>649</v>
      </c>
    </row>
    <row r="39" spans="1:7" ht="63.75">
      <c r="A39" s="109">
        <f t="shared" si="1"/>
        <v>33</v>
      </c>
      <c r="B39" s="54" t="s">
        <v>793</v>
      </c>
      <c r="C39" s="53">
        <v>136</v>
      </c>
      <c r="D39" s="33" t="s">
        <v>656</v>
      </c>
      <c r="E39" s="33" t="s">
        <v>652</v>
      </c>
      <c r="F39" s="58">
        <v>50000</v>
      </c>
      <c r="G39" s="54" t="s">
        <v>649</v>
      </c>
    </row>
    <row r="40" spans="1:7" ht="51">
      <c r="A40" s="109">
        <f t="shared" si="1"/>
        <v>34</v>
      </c>
      <c r="B40" s="54" t="s">
        <v>793</v>
      </c>
      <c r="C40" s="53">
        <v>137</v>
      </c>
      <c r="D40" s="34" t="s">
        <v>155</v>
      </c>
      <c r="E40" s="31" t="s">
        <v>794</v>
      </c>
      <c r="F40" s="58">
        <v>8000</v>
      </c>
      <c r="G40" s="54" t="s">
        <v>649</v>
      </c>
    </row>
    <row r="41" spans="1:7" ht="25.5">
      <c r="A41" s="109">
        <f t="shared" si="1"/>
        <v>35</v>
      </c>
      <c r="B41" s="54" t="s">
        <v>795</v>
      </c>
      <c r="C41" s="53">
        <v>139</v>
      </c>
      <c r="D41" s="33" t="s">
        <v>665</v>
      </c>
      <c r="E41" s="31" t="s">
        <v>796</v>
      </c>
      <c r="F41" s="58">
        <v>5920</v>
      </c>
      <c r="G41" s="54" t="s">
        <v>661</v>
      </c>
    </row>
    <row r="42" spans="1:7" ht="25.5">
      <c r="A42" s="109">
        <f t="shared" si="1"/>
        <v>36</v>
      </c>
      <c r="B42" s="54" t="s">
        <v>795</v>
      </c>
      <c r="C42" s="53">
        <v>140</v>
      </c>
      <c r="D42" s="33" t="s">
        <v>656</v>
      </c>
      <c r="E42" s="31" t="s">
        <v>797</v>
      </c>
      <c r="F42" s="58">
        <v>53346</v>
      </c>
      <c r="G42" s="54" t="s">
        <v>661</v>
      </c>
    </row>
    <row r="43" spans="1:7" ht="25.5">
      <c r="A43" s="109">
        <f t="shared" si="1"/>
        <v>37</v>
      </c>
      <c r="B43" s="54" t="s">
        <v>795</v>
      </c>
      <c r="C43" s="53">
        <v>141</v>
      </c>
      <c r="D43" s="33" t="s">
        <v>651</v>
      </c>
      <c r="E43" s="31" t="s">
        <v>798</v>
      </c>
      <c r="F43" s="58">
        <v>50000</v>
      </c>
      <c r="G43" s="54" t="s">
        <v>661</v>
      </c>
    </row>
    <row r="44" spans="1:7" ht="25.5">
      <c r="A44" s="109">
        <f t="shared" si="1"/>
        <v>38</v>
      </c>
      <c r="B44" s="54" t="s">
        <v>795</v>
      </c>
      <c r="C44" s="53">
        <v>142</v>
      </c>
      <c r="D44" s="33" t="s">
        <v>662</v>
      </c>
      <c r="E44" s="31" t="s">
        <v>799</v>
      </c>
      <c r="F44" s="58">
        <v>68780</v>
      </c>
      <c r="G44" s="54" t="s">
        <v>661</v>
      </c>
    </row>
    <row r="45" spans="1:7" ht="63.75">
      <c r="A45" s="109">
        <f t="shared" si="1"/>
        <v>39</v>
      </c>
      <c r="B45" s="54" t="s">
        <v>800</v>
      </c>
      <c r="C45" s="53">
        <v>143</v>
      </c>
      <c r="D45" s="33" t="s">
        <v>664</v>
      </c>
      <c r="E45" s="33" t="s">
        <v>652</v>
      </c>
      <c r="F45" s="58">
        <v>50000</v>
      </c>
      <c r="G45" s="54" t="s">
        <v>649</v>
      </c>
    </row>
    <row r="46" spans="1:7" ht="38.25">
      <c r="A46" s="109">
        <f t="shared" si="1"/>
        <v>40</v>
      </c>
      <c r="B46" s="54" t="s">
        <v>800</v>
      </c>
      <c r="C46" s="53">
        <v>144</v>
      </c>
      <c r="D46" s="31" t="s">
        <v>791</v>
      </c>
      <c r="E46" s="33" t="s">
        <v>801</v>
      </c>
      <c r="F46" s="58">
        <v>5000</v>
      </c>
      <c r="G46" s="54" t="s">
        <v>649</v>
      </c>
    </row>
    <row r="47" spans="1:7" ht="38.25">
      <c r="A47" s="109">
        <f t="shared" si="1"/>
        <v>41</v>
      </c>
      <c r="B47" s="54" t="s">
        <v>800</v>
      </c>
      <c r="C47" s="53">
        <v>145</v>
      </c>
      <c r="D47" s="31" t="s">
        <v>791</v>
      </c>
      <c r="E47" s="33" t="s">
        <v>801</v>
      </c>
      <c r="F47" s="58">
        <v>5000</v>
      </c>
      <c r="G47" s="54" t="s">
        <v>649</v>
      </c>
    </row>
    <row r="48" spans="1:7" ht="38.25">
      <c r="A48" s="109">
        <f t="shared" si="1"/>
        <v>42</v>
      </c>
      <c r="B48" s="54" t="s">
        <v>800</v>
      </c>
      <c r="C48" s="53">
        <v>146</v>
      </c>
      <c r="D48" s="33" t="s">
        <v>653</v>
      </c>
      <c r="E48" s="33" t="s">
        <v>801</v>
      </c>
      <c r="F48" s="58">
        <v>5000</v>
      </c>
      <c r="G48" s="54" t="s">
        <v>649</v>
      </c>
    </row>
    <row r="49" spans="1:7" ht="38.25">
      <c r="A49" s="109">
        <f t="shared" si="1"/>
        <v>43</v>
      </c>
      <c r="B49" s="54" t="s">
        <v>800</v>
      </c>
      <c r="C49" s="53">
        <v>147</v>
      </c>
      <c r="D49" s="33" t="s">
        <v>802</v>
      </c>
      <c r="E49" s="33" t="s">
        <v>801</v>
      </c>
      <c r="F49" s="58">
        <v>10000</v>
      </c>
      <c r="G49" s="54" t="s">
        <v>649</v>
      </c>
    </row>
    <row r="50" spans="1:7" ht="51">
      <c r="A50" s="109">
        <f t="shared" si="1"/>
        <v>44</v>
      </c>
      <c r="B50" s="54" t="s">
        <v>803</v>
      </c>
      <c r="C50" s="53">
        <v>163</v>
      </c>
      <c r="D50" s="34" t="s">
        <v>155</v>
      </c>
      <c r="E50" s="33" t="s">
        <v>804</v>
      </c>
      <c r="F50" s="58">
        <v>54700</v>
      </c>
      <c r="G50" s="54" t="s">
        <v>661</v>
      </c>
    </row>
    <row r="51" spans="1:7" ht="51">
      <c r="A51" s="109">
        <f t="shared" si="1"/>
        <v>45</v>
      </c>
      <c r="B51" s="54" t="s">
        <v>805</v>
      </c>
      <c r="C51" s="53">
        <v>166</v>
      </c>
      <c r="D51" s="34" t="s">
        <v>155</v>
      </c>
      <c r="E51" s="33" t="s">
        <v>806</v>
      </c>
      <c r="F51" s="58">
        <v>20231</v>
      </c>
      <c r="G51" s="54" t="s">
        <v>661</v>
      </c>
    </row>
    <row r="52" spans="1:7" ht="76.5">
      <c r="A52" s="109">
        <f t="shared" si="1"/>
        <v>46</v>
      </c>
      <c r="B52" s="54" t="s">
        <v>805</v>
      </c>
      <c r="C52" s="53">
        <v>167</v>
      </c>
      <c r="D52" s="31" t="s">
        <v>143</v>
      </c>
      <c r="E52" s="31" t="s">
        <v>807</v>
      </c>
      <c r="F52" s="58">
        <v>55000</v>
      </c>
      <c r="G52" s="54" t="s">
        <v>661</v>
      </c>
    </row>
    <row r="53" spans="1:7" ht="63.75">
      <c r="A53" s="109">
        <f t="shared" si="1"/>
        <v>47</v>
      </c>
      <c r="B53" s="54" t="s">
        <v>809</v>
      </c>
      <c r="C53" s="53">
        <v>172</v>
      </c>
      <c r="D53" s="31" t="s">
        <v>151</v>
      </c>
      <c r="E53" s="31" t="s">
        <v>810</v>
      </c>
      <c r="F53" s="58">
        <v>623015.9</v>
      </c>
      <c r="G53" s="54" t="s">
        <v>808</v>
      </c>
    </row>
    <row r="54" spans="1:7">
      <c r="A54" s="132" t="s">
        <v>811</v>
      </c>
      <c r="B54" s="133"/>
      <c r="C54" s="133"/>
      <c r="D54" s="133"/>
      <c r="E54" s="134"/>
      <c r="F54" s="112">
        <f>SUM(F27:F53)</f>
        <v>1504241.9</v>
      </c>
      <c r="G54" s="46"/>
    </row>
    <row r="55" spans="1:7">
      <c r="A55" s="135" t="s">
        <v>812</v>
      </c>
      <c r="B55" s="136"/>
      <c r="C55" s="136"/>
      <c r="D55" s="136"/>
      <c r="E55" s="137"/>
      <c r="F55" s="113">
        <f>F54+F26</f>
        <v>2737587.27</v>
      </c>
      <c r="G55" s="114"/>
    </row>
  </sheetData>
  <mergeCells count="11">
    <mergeCell ref="A54:E54"/>
    <mergeCell ref="A55:E55"/>
    <mergeCell ref="A1:G1"/>
    <mergeCell ref="A26:E26"/>
    <mergeCell ref="A2:G2"/>
    <mergeCell ref="A4:A5"/>
    <mergeCell ref="B4:C4"/>
    <mergeCell ref="D4:D5"/>
    <mergeCell ref="E4:E5"/>
    <mergeCell ref="F4:F5"/>
    <mergeCell ref="G4:G5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J575"/>
  <sheetViews>
    <sheetView topLeftCell="A7" zoomScaleNormal="100" workbookViewId="0">
      <selection activeCell="A357" sqref="A357"/>
    </sheetView>
  </sheetViews>
  <sheetFormatPr defaultRowHeight="15.75"/>
  <cols>
    <col min="1" max="1" width="33" style="8" customWidth="1"/>
    <col min="2" max="2" width="5.140625" style="11" customWidth="1"/>
    <col min="3" max="3" width="4.7109375" style="11" customWidth="1"/>
    <col min="4" max="4" width="3.7109375" style="11" customWidth="1"/>
    <col min="5" max="5" width="11.42578125" style="11" customWidth="1"/>
    <col min="6" max="6" width="4.28515625" style="11" customWidth="1"/>
    <col min="7" max="7" width="12.5703125" style="8" customWidth="1"/>
    <col min="8" max="8" width="11.28515625" customWidth="1"/>
    <col min="9" max="9" width="11.42578125" customWidth="1"/>
  </cols>
  <sheetData>
    <row r="1" spans="1:7">
      <c r="B1" s="9"/>
      <c r="C1" s="9"/>
      <c r="D1" s="9"/>
      <c r="E1" s="9"/>
      <c r="F1" s="9"/>
    </row>
    <row r="2" spans="1:7">
      <c r="B2" s="9"/>
      <c r="C2" s="10"/>
      <c r="D2" s="10"/>
      <c r="E2" s="10"/>
      <c r="F2" s="10"/>
    </row>
    <row r="4" spans="1:7">
      <c r="A4" s="12" t="s">
        <v>120</v>
      </c>
      <c r="C4" s="13"/>
      <c r="D4" s="13"/>
      <c r="E4" s="13"/>
      <c r="F4" s="13"/>
      <c r="G4" s="14"/>
    </row>
    <row r="5" spans="1:7">
      <c r="A5" s="14" t="s">
        <v>590</v>
      </c>
      <c r="D5" s="13"/>
      <c r="E5" s="13"/>
      <c r="G5" s="14"/>
    </row>
    <row r="7" spans="1:7">
      <c r="A7" s="15" t="s">
        <v>121</v>
      </c>
      <c r="C7" s="10"/>
      <c r="D7" s="10"/>
      <c r="E7" s="10"/>
      <c r="G7" s="16"/>
    </row>
    <row r="9" spans="1:7" ht="78.75">
      <c r="A9" s="17" t="s">
        <v>0</v>
      </c>
      <c r="B9" s="18" t="s">
        <v>122</v>
      </c>
      <c r="C9" s="18" t="s">
        <v>123</v>
      </c>
      <c r="D9" s="18" t="s">
        <v>124</v>
      </c>
      <c r="E9" s="19" t="s">
        <v>125</v>
      </c>
      <c r="F9" s="19" t="s">
        <v>126</v>
      </c>
      <c r="G9" s="18" t="s">
        <v>127</v>
      </c>
    </row>
    <row r="10" spans="1:7" ht="15">
      <c r="A10" s="20" t="s">
        <v>128</v>
      </c>
      <c r="B10" s="20" t="s">
        <v>129</v>
      </c>
      <c r="C10" s="20" t="s">
        <v>130</v>
      </c>
      <c r="D10" s="20" t="s">
        <v>131</v>
      </c>
      <c r="E10" s="20" t="s">
        <v>132</v>
      </c>
      <c r="F10" s="20" t="s">
        <v>133</v>
      </c>
      <c r="G10" s="20" t="s">
        <v>134</v>
      </c>
    </row>
    <row r="11" spans="1:7" ht="51" hidden="1">
      <c r="A11" s="26" t="s">
        <v>135</v>
      </c>
      <c r="B11" s="21" t="s">
        <v>100</v>
      </c>
      <c r="C11" s="22"/>
      <c r="D11" s="22"/>
      <c r="E11" s="22"/>
      <c r="F11" s="22"/>
      <c r="G11" s="23">
        <v>4029.6093700000001</v>
      </c>
    </row>
    <row r="12" spans="1:7" ht="15" hidden="1">
      <c r="A12" s="27" t="s">
        <v>5</v>
      </c>
      <c r="B12" s="22" t="s">
        <v>100</v>
      </c>
      <c r="C12" s="22" t="s">
        <v>105</v>
      </c>
      <c r="D12" s="22"/>
      <c r="E12" s="22"/>
      <c r="F12" s="22"/>
      <c r="G12" s="23">
        <v>1131.42</v>
      </c>
    </row>
    <row r="13" spans="1:7" ht="51" hidden="1">
      <c r="A13" s="27" t="s">
        <v>9</v>
      </c>
      <c r="B13" s="22" t="s">
        <v>100</v>
      </c>
      <c r="C13" s="24" t="s">
        <v>105</v>
      </c>
      <c r="D13" s="22" t="s">
        <v>186</v>
      </c>
      <c r="E13" s="22"/>
      <c r="F13" s="22"/>
      <c r="G13" s="23">
        <v>1131.42</v>
      </c>
    </row>
    <row r="14" spans="1:7" ht="63.75" hidden="1">
      <c r="A14" s="27" t="s">
        <v>145</v>
      </c>
      <c r="B14" s="22" t="s">
        <v>100</v>
      </c>
      <c r="C14" s="24" t="s">
        <v>105</v>
      </c>
      <c r="D14" s="24" t="s">
        <v>186</v>
      </c>
      <c r="E14" s="22" t="s">
        <v>146</v>
      </c>
      <c r="F14" s="22"/>
      <c r="G14" s="23">
        <v>1131.42</v>
      </c>
    </row>
    <row r="15" spans="1:7" ht="51" hidden="1">
      <c r="A15" s="27" t="s">
        <v>147</v>
      </c>
      <c r="B15" s="22" t="s">
        <v>100</v>
      </c>
      <c r="C15" s="24" t="s">
        <v>105</v>
      </c>
      <c r="D15" s="24" t="s">
        <v>186</v>
      </c>
      <c r="E15" s="22" t="s">
        <v>148</v>
      </c>
      <c r="F15" s="22"/>
      <c r="G15" s="23">
        <v>1131.42</v>
      </c>
    </row>
    <row r="16" spans="1:7" ht="63.75" hidden="1">
      <c r="A16" s="27" t="s">
        <v>448</v>
      </c>
      <c r="B16" s="22" t="s">
        <v>100</v>
      </c>
      <c r="C16" s="24" t="s">
        <v>105</v>
      </c>
      <c r="D16" s="24" t="s">
        <v>186</v>
      </c>
      <c r="E16" s="22" t="s">
        <v>449</v>
      </c>
      <c r="F16" s="22"/>
      <c r="G16" s="23">
        <v>1131.42</v>
      </c>
    </row>
    <row r="17" spans="1:7" ht="25.5" hidden="1">
      <c r="A17" s="27" t="s">
        <v>189</v>
      </c>
      <c r="B17" s="22" t="s">
        <v>100</v>
      </c>
      <c r="C17" s="24" t="s">
        <v>105</v>
      </c>
      <c r="D17" s="24" t="s">
        <v>186</v>
      </c>
      <c r="E17" s="24" t="s">
        <v>449</v>
      </c>
      <c r="F17" s="22" t="s">
        <v>190</v>
      </c>
      <c r="G17" s="23">
        <v>856.86</v>
      </c>
    </row>
    <row r="18" spans="1:7" ht="63.75" hidden="1">
      <c r="A18" s="27" t="s">
        <v>191</v>
      </c>
      <c r="B18" s="22" t="s">
        <v>100</v>
      </c>
      <c r="C18" s="24" t="s">
        <v>105</v>
      </c>
      <c r="D18" s="24" t="s">
        <v>186</v>
      </c>
      <c r="E18" s="24" t="s">
        <v>449</v>
      </c>
      <c r="F18" s="22" t="s">
        <v>192</v>
      </c>
      <c r="G18" s="23">
        <v>274.56</v>
      </c>
    </row>
    <row r="19" spans="1:7" ht="15" hidden="1">
      <c r="A19" s="27" t="s">
        <v>37</v>
      </c>
      <c r="B19" s="22" t="s">
        <v>100</v>
      </c>
      <c r="C19" s="22" t="s">
        <v>233</v>
      </c>
      <c r="D19" s="22"/>
      <c r="E19" s="22"/>
      <c r="F19" s="22"/>
      <c r="G19" s="23">
        <v>98.712000000000003</v>
      </c>
    </row>
    <row r="20" spans="1:7" ht="15" hidden="1">
      <c r="A20" s="27" t="s">
        <v>73</v>
      </c>
      <c r="B20" s="22" t="s">
        <v>100</v>
      </c>
      <c r="C20" s="24" t="s">
        <v>233</v>
      </c>
      <c r="D20" s="22" t="s">
        <v>105</v>
      </c>
      <c r="E20" s="22"/>
      <c r="F20" s="22"/>
      <c r="G20" s="23">
        <v>98.712000000000003</v>
      </c>
    </row>
    <row r="21" spans="1:7" ht="63.75" hidden="1">
      <c r="A21" s="27" t="s">
        <v>145</v>
      </c>
      <c r="B21" s="22" t="s">
        <v>100</v>
      </c>
      <c r="C21" s="24" t="s">
        <v>233</v>
      </c>
      <c r="D21" s="24" t="s">
        <v>105</v>
      </c>
      <c r="E21" s="22" t="s">
        <v>146</v>
      </c>
      <c r="F21" s="22"/>
      <c r="G21" s="23">
        <v>98.712000000000003</v>
      </c>
    </row>
    <row r="22" spans="1:7" ht="51" hidden="1">
      <c r="A22" s="27" t="s">
        <v>147</v>
      </c>
      <c r="B22" s="22" t="s">
        <v>100</v>
      </c>
      <c r="C22" s="24" t="s">
        <v>233</v>
      </c>
      <c r="D22" s="24" t="s">
        <v>105</v>
      </c>
      <c r="E22" s="22" t="s">
        <v>148</v>
      </c>
      <c r="F22" s="22"/>
      <c r="G22" s="23">
        <v>98.712000000000003</v>
      </c>
    </row>
    <row r="23" spans="1:7" ht="25.5" hidden="1">
      <c r="A23" s="27" t="s">
        <v>349</v>
      </c>
      <c r="B23" s="22" t="s">
        <v>100</v>
      </c>
      <c r="C23" s="24" t="s">
        <v>233</v>
      </c>
      <c r="D23" s="24" t="s">
        <v>105</v>
      </c>
      <c r="E23" s="22" t="s">
        <v>350</v>
      </c>
      <c r="F23" s="22"/>
      <c r="G23" s="23">
        <v>98.712000000000003</v>
      </c>
    </row>
    <row r="24" spans="1:7" ht="51" hidden="1">
      <c r="A24" s="27" t="s">
        <v>351</v>
      </c>
      <c r="B24" s="22" t="s">
        <v>100</v>
      </c>
      <c r="C24" s="24" t="s">
        <v>233</v>
      </c>
      <c r="D24" s="24" t="s">
        <v>105</v>
      </c>
      <c r="E24" s="24" t="s">
        <v>350</v>
      </c>
      <c r="F24" s="22" t="s">
        <v>352</v>
      </c>
      <c r="G24" s="23">
        <v>98.712000000000003</v>
      </c>
    </row>
    <row r="25" spans="1:7" ht="38.25" hidden="1">
      <c r="A25" s="27" t="s">
        <v>136</v>
      </c>
      <c r="B25" s="22" t="s">
        <v>100</v>
      </c>
      <c r="C25" s="22" t="s">
        <v>101</v>
      </c>
      <c r="D25" s="22"/>
      <c r="E25" s="22"/>
      <c r="F25" s="22"/>
      <c r="G25" s="23">
        <v>2799.4773700000001</v>
      </c>
    </row>
    <row r="26" spans="1:7" ht="25.5" hidden="1">
      <c r="A26" s="27" t="s">
        <v>137</v>
      </c>
      <c r="B26" s="22" t="s">
        <v>100</v>
      </c>
      <c r="C26" s="24" t="s">
        <v>101</v>
      </c>
      <c r="D26" s="22" t="s">
        <v>102</v>
      </c>
      <c r="E26" s="22"/>
      <c r="F26" s="22"/>
      <c r="G26" s="23">
        <v>2799.4773700000001</v>
      </c>
    </row>
    <row r="27" spans="1:7" ht="51" hidden="1">
      <c r="A27" s="27" t="s">
        <v>194</v>
      </c>
      <c r="B27" s="22" t="s">
        <v>100</v>
      </c>
      <c r="C27" s="24" t="s">
        <v>101</v>
      </c>
      <c r="D27" s="24" t="s">
        <v>102</v>
      </c>
      <c r="E27" s="22" t="s">
        <v>195</v>
      </c>
      <c r="F27" s="22"/>
      <c r="G27" s="23">
        <v>1817.3320000000001</v>
      </c>
    </row>
    <row r="28" spans="1:7" ht="25.5" hidden="1">
      <c r="A28" s="27" t="s">
        <v>196</v>
      </c>
      <c r="B28" s="22" t="s">
        <v>100</v>
      </c>
      <c r="C28" s="24" t="s">
        <v>101</v>
      </c>
      <c r="D28" s="24" t="s">
        <v>102</v>
      </c>
      <c r="E28" s="22" t="s">
        <v>197</v>
      </c>
      <c r="F28" s="22"/>
      <c r="G28" s="23">
        <v>1817.3320000000001</v>
      </c>
    </row>
    <row r="29" spans="1:7" ht="51" hidden="1">
      <c r="A29" s="27" t="s">
        <v>198</v>
      </c>
      <c r="B29" s="22" t="s">
        <v>100</v>
      </c>
      <c r="C29" s="24" t="s">
        <v>101</v>
      </c>
      <c r="D29" s="24" t="s">
        <v>102</v>
      </c>
      <c r="E29" s="22" t="s">
        <v>199</v>
      </c>
      <c r="F29" s="22"/>
      <c r="G29" s="23">
        <v>1817.3320000000001</v>
      </c>
    </row>
    <row r="30" spans="1:7" ht="25.5" hidden="1">
      <c r="A30" s="27" t="s">
        <v>200</v>
      </c>
      <c r="B30" s="22" t="s">
        <v>100</v>
      </c>
      <c r="C30" s="24" t="s">
        <v>101</v>
      </c>
      <c r="D30" s="24" t="s">
        <v>102</v>
      </c>
      <c r="E30" s="22" t="s">
        <v>201</v>
      </c>
      <c r="F30" s="22"/>
      <c r="G30" s="23">
        <v>1817.3320000000001</v>
      </c>
    </row>
    <row r="31" spans="1:7" ht="15" hidden="1">
      <c r="A31" s="27" t="s">
        <v>142</v>
      </c>
      <c r="B31" s="22" t="s">
        <v>100</v>
      </c>
      <c r="C31" s="24" t="s">
        <v>101</v>
      </c>
      <c r="D31" s="24" t="s">
        <v>102</v>
      </c>
      <c r="E31" s="24" t="s">
        <v>201</v>
      </c>
      <c r="F31" s="22" t="s">
        <v>103</v>
      </c>
      <c r="G31" s="23">
        <v>1817.3320000000001</v>
      </c>
    </row>
    <row r="32" spans="1:7" ht="15" hidden="1">
      <c r="A32" s="27" t="s">
        <v>138</v>
      </c>
      <c r="B32" s="22" t="s">
        <v>100</v>
      </c>
      <c r="C32" s="24" t="s">
        <v>101</v>
      </c>
      <c r="D32" s="24" t="s">
        <v>102</v>
      </c>
      <c r="E32" s="22" t="s">
        <v>139</v>
      </c>
      <c r="F32" s="22"/>
      <c r="G32" s="23">
        <v>982.14536999999996</v>
      </c>
    </row>
    <row r="33" spans="1:7" ht="25.5" hidden="1">
      <c r="A33" s="27" t="s">
        <v>202</v>
      </c>
      <c r="B33" s="22" t="s">
        <v>100</v>
      </c>
      <c r="C33" s="24" t="s">
        <v>101</v>
      </c>
      <c r="D33" s="24" t="s">
        <v>102</v>
      </c>
      <c r="E33" s="22" t="s">
        <v>203</v>
      </c>
      <c r="F33" s="22"/>
      <c r="G33" s="23">
        <v>982.14536999999996</v>
      </c>
    </row>
    <row r="34" spans="1:7" ht="38.25" hidden="1">
      <c r="A34" s="27" t="s">
        <v>204</v>
      </c>
      <c r="B34" s="22" t="s">
        <v>100</v>
      </c>
      <c r="C34" s="24" t="s">
        <v>101</v>
      </c>
      <c r="D34" s="24" t="s">
        <v>102</v>
      </c>
      <c r="E34" s="22" t="s">
        <v>205</v>
      </c>
      <c r="F34" s="22"/>
      <c r="G34" s="23">
        <v>588.24</v>
      </c>
    </row>
    <row r="35" spans="1:7" ht="15" hidden="1">
      <c r="A35" s="27" t="s">
        <v>142</v>
      </c>
      <c r="B35" s="22" t="s">
        <v>100</v>
      </c>
      <c r="C35" s="24" t="s">
        <v>101</v>
      </c>
      <c r="D35" s="24" t="s">
        <v>102</v>
      </c>
      <c r="E35" s="24" t="s">
        <v>205</v>
      </c>
      <c r="F35" s="22" t="s">
        <v>103</v>
      </c>
      <c r="G35" s="23">
        <v>588.24</v>
      </c>
    </row>
    <row r="36" spans="1:7" ht="38.25" hidden="1">
      <c r="A36" s="27" t="s">
        <v>206</v>
      </c>
      <c r="B36" s="22" t="s">
        <v>100</v>
      </c>
      <c r="C36" s="24" t="s">
        <v>101</v>
      </c>
      <c r="D36" s="24" t="s">
        <v>102</v>
      </c>
      <c r="E36" s="22" t="s">
        <v>207</v>
      </c>
      <c r="F36" s="22"/>
      <c r="G36" s="23">
        <v>393.90537</v>
      </c>
    </row>
    <row r="37" spans="1:7" ht="15" hidden="1">
      <c r="A37" s="27" t="s">
        <v>142</v>
      </c>
      <c r="B37" s="22" t="s">
        <v>100</v>
      </c>
      <c r="C37" s="24" t="s">
        <v>101</v>
      </c>
      <c r="D37" s="24" t="s">
        <v>102</v>
      </c>
      <c r="E37" s="24" t="s">
        <v>207</v>
      </c>
      <c r="F37" s="22" t="s">
        <v>103</v>
      </c>
      <c r="G37" s="23">
        <v>393.90537</v>
      </c>
    </row>
    <row r="38" spans="1:7" ht="76.5" hidden="1">
      <c r="A38" s="26" t="s">
        <v>143</v>
      </c>
      <c r="B38" s="21" t="s">
        <v>117</v>
      </c>
      <c r="C38" s="22"/>
      <c r="D38" s="22"/>
      <c r="E38" s="22"/>
      <c r="F38" s="22"/>
      <c r="G38" s="23">
        <v>27894.099760000001</v>
      </c>
    </row>
    <row r="39" spans="1:7" ht="15" hidden="1">
      <c r="A39" s="27" t="s">
        <v>5</v>
      </c>
      <c r="B39" s="22" t="s">
        <v>117</v>
      </c>
      <c r="C39" s="22" t="s">
        <v>105</v>
      </c>
      <c r="D39" s="22"/>
      <c r="E39" s="22"/>
      <c r="F39" s="22"/>
      <c r="G39" s="23">
        <v>2713.8735000000001</v>
      </c>
    </row>
    <row r="40" spans="1:7" ht="25.5" hidden="1">
      <c r="A40" s="27" t="s">
        <v>144</v>
      </c>
      <c r="B40" s="22" t="s">
        <v>117</v>
      </c>
      <c r="C40" s="24" t="s">
        <v>105</v>
      </c>
      <c r="D40" s="22" t="s">
        <v>106</v>
      </c>
      <c r="E40" s="22"/>
      <c r="F40" s="22"/>
      <c r="G40" s="23">
        <v>2713.8735000000001</v>
      </c>
    </row>
    <row r="41" spans="1:7" ht="63.75" hidden="1">
      <c r="A41" s="27" t="s">
        <v>145</v>
      </c>
      <c r="B41" s="22" t="s">
        <v>117</v>
      </c>
      <c r="C41" s="24" t="s">
        <v>105</v>
      </c>
      <c r="D41" s="24" t="s">
        <v>106</v>
      </c>
      <c r="E41" s="22" t="s">
        <v>146</v>
      </c>
      <c r="F41" s="22"/>
      <c r="G41" s="23">
        <v>2713.8735000000001</v>
      </c>
    </row>
    <row r="42" spans="1:7" ht="51" hidden="1">
      <c r="A42" s="27" t="s">
        <v>147</v>
      </c>
      <c r="B42" s="22" t="s">
        <v>117</v>
      </c>
      <c r="C42" s="24" t="s">
        <v>105</v>
      </c>
      <c r="D42" s="24" t="s">
        <v>106</v>
      </c>
      <c r="E42" s="22" t="s">
        <v>148</v>
      </c>
      <c r="F42" s="22"/>
      <c r="G42" s="23">
        <v>2713.8735000000001</v>
      </c>
    </row>
    <row r="43" spans="1:7" ht="38.25" hidden="1">
      <c r="A43" s="27" t="s">
        <v>149</v>
      </c>
      <c r="B43" s="22" t="s">
        <v>117</v>
      </c>
      <c r="C43" s="24" t="s">
        <v>105</v>
      </c>
      <c r="D43" s="24" t="s">
        <v>106</v>
      </c>
      <c r="E43" s="22" t="s">
        <v>118</v>
      </c>
      <c r="F43" s="22"/>
      <c r="G43" s="23">
        <v>2713.8735000000001</v>
      </c>
    </row>
    <row r="44" spans="1:7" ht="15" hidden="1">
      <c r="A44" s="27" t="s">
        <v>150</v>
      </c>
      <c r="B44" s="22" t="s">
        <v>117</v>
      </c>
      <c r="C44" s="24" t="s">
        <v>105</v>
      </c>
      <c r="D44" s="24" t="s">
        <v>106</v>
      </c>
      <c r="E44" s="24" t="s">
        <v>118</v>
      </c>
      <c r="F44" s="22" t="s">
        <v>108</v>
      </c>
      <c r="G44" s="30">
        <v>2432.0535</v>
      </c>
    </row>
    <row r="45" spans="1:7" ht="25.5" hidden="1">
      <c r="A45" s="27" t="s">
        <v>256</v>
      </c>
      <c r="B45" s="22" t="s">
        <v>117</v>
      </c>
      <c r="C45" s="24" t="s">
        <v>105</v>
      </c>
      <c r="D45" s="24" t="s">
        <v>106</v>
      </c>
      <c r="E45" s="24" t="s">
        <v>118</v>
      </c>
      <c r="F45" s="22" t="s">
        <v>450</v>
      </c>
      <c r="G45" s="23"/>
    </row>
    <row r="46" spans="1:7" ht="15" hidden="1">
      <c r="A46" s="27" t="s">
        <v>248</v>
      </c>
      <c r="B46" s="22" t="s">
        <v>117</v>
      </c>
      <c r="C46" s="24" t="s">
        <v>105</v>
      </c>
      <c r="D46" s="24" t="s">
        <v>106</v>
      </c>
      <c r="E46" s="24" t="s">
        <v>118</v>
      </c>
      <c r="F46" s="22" t="s">
        <v>249</v>
      </c>
      <c r="G46" s="23"/>
    </row>
    <row r="47" spans="1:7" ht="15" hidden="1">
      <c r="A47" s="27" t="s">
        <v>53</v>
      </c>
      <c r="B47" s="22" t="s">
        <v>117</v>
      </c>
      <c r="C47" s="22" t="s">
        <v>208</v>
      </c>
      <c r="D47" s="22"/>
      <c r="E47" s="22"/>
      <c r="F47" s="22"/>
      <c r="G47" s="23">
        <v>9898.22336</v>
      </c>
    </row>
    <row r="48" spans="1:7" ht="15" hidden="1">
      <c r="A48" s="27" t="s">
        <v>65</v>
      </c>
      <c r="B48" s="22" t="s">
        <v>117</v>
      </c>
      <c r="C48" s="24" t="s">
        <v>208</v>
      </c>
      <c r="D48" s="22" t="s">
        <v>114</v>
      </c>
      <c r="E48" s="22"/>
      <c r="F48" s="22"/>
      <c r="G48" s="23">
        <v>-665.28</v>
      </c>
    </row>
    <row r="49" spans="1:7" ht="76.5" hidden="1">
      <c r="A49" s="27" t="s">
        <v>451</v>
      </c>
      <c r="B49" s="22" t="s">
        <v>117</v>
      </c>
      <c r="C49" s="24" t="s">
        <v>208</v>
      </c>
      <c r="D49" s="24" t="s">
        <v>114</v>
      </c>
      <c r="E49" s="22" t="s">
        <v>209</v>
      </c>
      <c r="F49" s="22"/>
      <c r="G49" s="23">
        <v>-665.28</v>
      </c>
    </row>
    <row r="50" spans="1:7" ht="51" hidden="1">
      <c r="A50" s="27" t="s">
        <v>452</v>
      </c>
      <c r="B50" s="22" t="s">
        <v>117</v>
      </c>
      <c r="C50" s="24" t="s">
        <v>208</v>
      </c>
      <c r="D50" s="24" t="s">
        <v>114</v>
      </c>
      <c r="E50" s="22" t="s">
        <v>453</v>
      </c>
      <c r="F50" s="22"/>
      <c r="G50" s="23">
        <v>-665.28</v>
      </c>
    </row>
    <row r="51" spans="1:7" ht="25.5" hidden="1">
      <c r="A51" s="27" t="s">
        <v>454</v>
      </c>
      <c r="B51" s="22" t="s">
        <v>117</v>
      </c>
      <c r="C51" s="24" t="s">
        <v>208</v>
      </c>
      <c r="D51" s="24" t="s">
        <v>114</v>
      </c>
      <c r="E51" s="22" t="s">
        <v>455</v>
      </c>
      <c r="F51" s="22"/>
      <c r="G51" s="23">
        <v>-665.28</v>
      </c>
    </row>
    <row r="52" spans="1:7" ht="114.75" hidden="1">
      <c r="A52" s="27" t="s">
        <v>456</v>
      </c>
      <c r="B52" s="22" t="s">
        <v>117</v>
      </c>
      <c r="C52" s="24" t="s">
        <v>208</v>
      </c>
      <c r="D52" s="24" t="s">
        <v>114</v>
      </c>
      <c r="E52" s="22" t="s">
        <v>457</v>
      </c>
      <c r="F52" s="22"/>
      <c r="G52" s="23">
        <v>11157.32</v>
      </c>
    </row>
    <row r="53" spans="1:7" ht="15" hidden="1">
      <c r="A53" s="27" t="s">
        <v>150</v>
      </c>
      <c r="B53" s="22" t="s">
        <v>117</v>
      </c>
      <c r="C53" s="24" t="s">
        <v>208</v>
      </c>
      <c r="D53" s="24" t="s">
        <v>114</v>
      </c>
      <c r="E53" s="24" t="s">
        <v>457</v>
      </c>
      <c r="F53" s="22" t="s">
        <v>108</v>
      </c>
      <c r="G53" s="23">
        <v>11157.32</v>
      </c>
    </row>
    <row r="54" spans="1:7" ht="76.5" hidden="1">
      <c r="A54" s="27" t="s">
        <v>458</v>
      </c>
      <c r="B54" s="22" t="s">
        <v>117</v>
      </c>
      <c r="C54" s="24" t="s">
        <v>208</v>
      </c>
      <c r="D54" s="24" t="s">
        <v>114</v>
      </c>
      <c r="E54" s="22" t="s">
        <v>459</v>
      </c>
      <c r="F54" s="22"/>
      <c r="G54" s="23">
        <v>-11822.6</v>
      </c>
    </row>
    <row r="55" spans="1:7" ht="15" hidden="1">
      <c r="A55" s="27" t="s">
        <v>150</v>
      </c>
      <c r="B55" s="22" t="s">
        <v>117</v>
      </c>
      <c r="C55" s="24" t="s">
        <v>208</v>
      </c>
      <c r="D55" s="24" t="s">
        <v>114</v>
      </c>
      <c r="E55" s="24" t="s">
        <v>459</v>
      </c>
      <c r="F55" s="22" t="s">
        <v>108</v>
      </c>
      <c r="G55" s="23">
        <v>-11822.6</v>
      </c>
    </row>
    <row r="56" spans="1:7" ht="25.5" hidden="1">
      <c r="A56" s="27" t="s">
        <v>56</v>
      </c>
      <c r="B56" s="22" t="s">
        <v>117</v>
      </c>
      <c r="C56" s="24" t="s">
        <v>208</v>
      </c>
      <c r="D56" s="22" t="s">
        <v>213</v>
      </c>
      <c r="E56" s="22"/>
      <c r="F56" s="22"/>
      <c r="G56" s="23">
        <v>6385.5873200000005</v>
      </c>
    </row>
    <row r="57" spans="1:7" ht="76.5" hidden="1">
      <c r="A57" s="27" t="s">
        <v>451</v>
      </c>
      <c r="B57" s="22" t="s">
        <v>117</v>
      </c>
      <c r="C57" s="24" t="s">
        <v>208</v>
      </c>
      <c r="D57" s="24" t="s">
        <v>213</v>
      </c>
      <c r="E57" s="22" t="s">
        <v>209</v>
      </c>
      <c r="F57" s="22"/>
      <c r="G57" s="23">
        <v>6385.5873200000005</v>
      </c>
    </row>
    <row r="58" spans="1:7" ht="51" hidden="1">
      <c r="A58" s="27" t="s">
        <v>460</v>
      </c>
      <c r="B58" s="22" t="s">
        <v>117</v>
      </c>
      <c r="C58" s="24" t="s">
        <v>208</v>
      </c>
      <c r="D58" s="24" t="s">
        <v>213</v>
      </c>
      <c r="E58" s="22" t="s">
        <v>210</v>
      </c>
      <c r="F58" s="22"/>
      <c r="G58" s="23">
        <v>6385.5873200000005</v>
      </c>
    </row>
    <row r="59" spans="1:7" ht="25.5" hidden="1">
      <c r="A59" s="27" t="s">
        <v>211</v>
      </c>
      <c r="B59" s="22" t="s">
        <v>117</v>
      </c>
      <c r="C59" s="24" t="s">
        <v>208</v>
      </c>
      <c r="D59" s="24" t="s">
        <v>213</v>
      </c>
      <c r="E59" s="22" t="s">
        <v>212</v>
      </c>
      <c r="F59" s="22"/>
      <c r="G59" s="23">
        <v>4593.2963200000004</v>
      </c>
    </row>
    <row r="60" spans="1:7" ht="63.75" hidden="1">
      <c r="A60" s="27" t="s">
        <v>353</v>
      </c>
      <c r="B60" s="22" t="s">
        <v>117</v>
      </c>
      <c r="C60" s="24" t="s">
        <v>208</v>
      </c>
      <c r="D60" s="24" t="s">
        <v>213</v>
      </c>
      <c r="E60" s="22" t="s">
        <v>354</v>
      </c>
      <c r="F60" s="22"/>
      <c r="G60" s="23">
        <v>4750</v>
      </c>
    </row>
    <row r="61" spans="1:7" ht="76.5" hidden="1">
      <c r="A61" s="27" t="s">
        <v>163</v>
      </c>
      <c r="B61" s="22" t="s">
        <v>117</v>
      </c>
      <c r="C61" s="24" t="s">
        <v>208</v>
      </c>
      <c r="D61" s="24" t="s">
        <v>213</v>
      </c>
      <c r="E61" s="24" t="s">
        <v>354</v>
      </c>
      <c r="F61" s="22" t="s">
        <v>112</v>
      </c>
      <c r="G61" s="23">
        <v>4750</v>
      </c>
    </row>
    <row r="62" spans="1:7" ht="51" hidden="1">
      <c r="A62" s="27" t="s">
        <v>336</v>
      </c>
      <c r="B62" s="22" t="s">
        <v>117</v>
      </c>
      <c r="C62" s="24" t="s">
        <v>208</v>
      </c>
      <c r="D62" s="24" t="s">
        <v>213</v>
      </c>
      <c r="E62" s="22" t="s">
        <v>337</v>
      </c>
      <c r="F62" s="22"/>
      <c r="G62" s="23">
        <v>-315.59100000000001</v>
      </c>
    </row>
    <row r="63" spans="1:7" ht="51" hidden="1">
      <c r="A63" s="27" t="s">
        <v>227</v>
      </c>
      <c r="B63" s="22" t="s">
        <v>117</v>
      </c>
      <c r="C63" s="24" t="s">
        <v>208</v>
      </c>
      <c r="D63" s="24" t="s">
        <v>213</v>
      </c>
      <c r="E63" s="24" t="s">
        <v>337</v>
      </c>
      <c r="F63" s="22" t="s">
        <v>228</v>
      </c>
      <c r="G63" s="23"/>
    </row>
    <row r="64" spans="1:7" ht="15" hidden="1">
      <c r="A64" s="27" t="s">
        <v>150</v>
      </c>
      <c r="B64" s="22" t="s">
        <v>117</v>
      </c>
      <c r="C64" s="24" t="s">
        <v>208</v>
      </c>
      <c r="D64" s="24" t="s">
        <v>213</v>
      </c>
      <c r="E64" s="24" t="s">
        <v>337</v>
      </c>
      <c r="F64" s="22" t="s">
        <v>108</v>
      </c>
      <c r="G64" s="23"/>
    </row>
    <row r="65" spans="1:7" ht="15" hidden="1">
      <c r="A65" s="27" t="s">
        <v>142</v>
      </c>
      <c r="B65" s="22" t="s">
        <v>117</v>
      </c>
      <c r="C65" s="24" t="s">
        <v>208</v>
      </c>
      <c r="D65" s="24" t="s">
        <v>213</v>
      </c>
      <c r="E65" s="24" t="s">
        <v>337</v>
      </c>
      <c r="F65" s="22" t="s">
        <v>103</v>
      </c>
      <c r="G65" s="23"/>
    </row>
    <row r="66" spans="1:7" ht="25.5" hidden="1">
      <c r="A66" s="27" t="s">
        <v>214</v>
      </c>
      <c r="B66" s="22" t="s">
        <v>117</v>
      </c>
      <c r="C66" s="24" t="s">
        <v>208</v>
      </c>
      <c r="D66" s="24" t="s">
        <v>213</v>
      </c>
      <c r="E66" s="22" t="s">
        <v>215</v>
      </c>
      <c r="F66" s="22"/>
      <c r="G66" s="23">
        <v>158.88731999999999</v>
      </c>
    </row>
    <row r="67" spans="1:7" ht="15" hidden="1">
      <c r="A67" s="27" t="s">
        <v>142</v>
      </c>
      <c r="B67" s="22" t="s">
        <v>117</v>
      </c>
      <c r="C67" s="24" t="s">
        <v>208</v>
      </c>
      <c r="D67" s="24" t="s">
        <v>213</v>
      </c>
      <c r="E67" s="24" t="s">
        <v>215</v>
      </c>
      <c r="F67" s="22" t="s">
        <v>103</v>
      </c>
      <c r="G67" s="23">
        <v>1500</v>
      </c>
    </row>
    <row r="68" spans="1:7" ht="76.5" hidden="1">
      <c r="A68" s="27" t="s">
        <v>163</v>
      </c>
      <c r="B68" s="22" t="s">
        <v>117</v>
      </c>
      <c r="C68" s="24" t="s">
        <v>208</v>
      </c>
      <c r="D68" s="24" t="s">
        <v>213</v>
      </c>
      <c r="E68" s="24" t="s">
        <v>215</v>
      </c>
      <c r="F68" s="22" t="s">
        <v>112</v>
      </c>
      <c r="G68" s="23">
        <v>-1341.11268</v>
      </c>
    </row>
    <row r="69" spans="1:7" ht="25.5" hidden="1">
      <c r="A69" s="27" t="s">
        <v>355</v>
      </c>
      <c r="B69" s="22" t="s">
        <v>117</v>
      </c>
      <c r="C69" s="24" t="s">
        <v>208</v>
      </c>
      <c r="D69" s="24" t="s">
        <v>213</v>
      </c>
      <c r="E69" s="22" t="s">
        <v>356</v>
      </c>
      <c r="F69" s="22"/>
      <c r="G69" s="23">
        <v>1476.7</v>
      </c>
    </row>
    <row r="70" spans="1:7" ht="51" hidden="1">
      <c r="A70" s="27" t="s">
        <v>357</v>
      </c>
      <c r="B70" s="22" t="s">
        <v>117</v>
      </c>
      <c r="C70" s="24" t="s">
        <v>208</v>
      </c>
      <c r="D70" s="24" t="s">
        <v>213</v>
      </c>
      <c r="E70" s="22" t="s">
        <v>358</v>
      </c>
      <c r="F70" s="22"/>
      <c r="G70" s="23">
        <v>1476.7</v>
      </c>
    </row>
    <row r="71" spans="1:7" ht="15" hidden="1">
      <c r="A71" s="27" t="s">
        <v>150</v>
      </c>
      <c r="B71" s="22" t="s">
        <v>117</v>
      </c>
      <c r="C71" s="24" t="s">
        <v>208</v>
      </c>
      <c r="D71" s="24" t="s">
        <v>213</v>
      </c>
      <c r="E71" s="24" t="s">
        <v>358</v>
      </c>
      <c r="F71" s="22" t="s">
        <v>108</v>
      </c>
      <c r="G71" s="23">
        <v>1476.7</v>
      </c>
    </row>
    <row r="72" spans="1:7" ht="25.5" hidden="1">
      <c r="A72" s="27" t="s">
        <v>461</v>
      </c>
      <c r="B72" s="22" t="s">
        <v>117</v>
      </c>
      <c r="C72" s="24" t="s">
        <v>208</v>
      </c>
      <c r="D72" s="24" t="s">
        <v>213</v>
      </c>
      <c r="E72" s="22" t="s">
        <v>462</v>
      </c>
      <c r="F72" s="22"/>
      <c r="G72" s="23">
        <v>315.59100000000001</v>
      </c>
    </row>
    <row r="73" spans="1:7" ht="76.5" hidden="1">
      <c r="A73" s="27" t="s">
        <v>463</v>
      </c>
      <c r="B73" s="22" t="s">
        <v>117</v>
      </c>
      <c r="C73" s="24" t="s">
        <v>208</v>
      </c>
      <c r="D73" s="24" t="s">
        <v>213</v>
      </c>
      <c r="E73" s="22" t="s">
        <v>464</v>
      </c>
      <c r="F73" s="22"/>
      <c r="G73" s="23">
        <v>315.59100000000001</v>
      </c>
    </row>
    <row r="74" spans="1:7" ht="51" hidden="1">
      <c r="A74" s="27" t="s">
        <v>227</v>
      </c>
      <c r="B74" s="22" t="s">
        <v>117</v>
      </c>
      <c r="C74" s="24" t="s">
        <v>208</v>
      </c>
      <c r="D74" s="24" t="s">
        <v>213</v>
      </c>
      <c r="E74" s="24" t="s">
        <v>464</v>
      </c>
      <c r="F74" s="22" t="s">
        <v>228</v>
      </c>
      <c r="G74" s="23"/>
    </row>
    <row r="75" spans="1:7" ht="15" hidden="1">
      <c r="A75" s="27" t="s">
        <v>150</v>
      </c>
      <c r="B75" s="22" t="s">
        <v>117</v>
      </c>
      <c r="C75" s="24" t="s">
        <v>208</v>
      </c>
      <c r="D75" s="24" t="s">
        <v>213</v>
      </c>
      <c r="E75" s="24" t="s">
        <v>464</v>
      </c>
      <c r="F75" s="22" t="s">
        <v>108</v>
      </c>
      <c r="G75" s="23"/>
    </row>
    <row r="76" spans="1:7" ht="25.5" hidden="1">
      <c r="A76" s="27" t="s">
        <v>66</v>
      </c>
      <c r="B76" s="22" t="s">
        <v>117</v>
      </c>
      <c r="C76" s="24" t="s">
        <v>208</v>
      </c>
      <c r="D76" s="22" t="s">
        <v>218</v>
      </c>
      <c r="E76" s="22"/>
      <c r="F76" s="22"/>
      <c r="G76" s="23">
        <v>4177.9160400000001</v>
      </c>
    </row>
    <row r="77" spans="1:7" ht="102" hidden="1">
      <c r="A77" s="27" t="s">
        <v>219</v>
      </c>
      <c r="B77" s="22" t="s">
        <v>117</v>
      </c>
      <c r="C77" s="24" t="s">
        <v>208</v>
      </c>
      <c r="D77" s="24" t="s">
        <v>218</v>
      </c>
      <c r="E77" s="22" t="s">
        <v>220</v>
      </c>
      <c r="F77" s="22"/>
      <c r="G77" s="23">
        <v>4177.2160400000002</v>
      </c>
    </row>
    <row r="78" spans="1:7" ht="38.25" hidden="1">
      <c r="A78" s="27" t="s">
        <v>359</v>
      </c>
      <c r="B78" s="22" t="s">
        <v>117</v>
      </c>
      <c r="C78" s="24" t="s">
        <v>208</v>
      </c>
      <c r="D78" s="24" t="s">
        <v>218</v>
      </c>
      <c r="E78" s="22" t="s">
        <v>360</v>
      </c>
      <c r="F78" s="22"/>
      <c r="G78" s="23">
        <v>-326.43799999999999</v>
      </c>
    </row>
    <row r="79" spans="1:7" ht="25.5" hidden="1">
      <c r="A79" s="27" t="s">
        <v>361</v>
      </c>
      <c r="B79" s="22" t="s">
        <v>117</v>
      </c>
      <c r="C79" s="24" t="s">
        <v>208</v>
      </c>
      <c r="D79" s="24" t="s">
        <v>218</v>
      </c>
      <c r="E79" s="22" t="s">
        <v>362</v>
      </c>
      <c r="F79" s="22"/>
      <c r="G79" s="23">
        <v>758.18</v>
      </c>
    </row>
    <row r="80" spans="1:7" ht="15" hidden="1">
      <c r="A80" s="27" t="s">
        <v>150</v>
      </c>
      <c r="B80" s="22" t="s">
        <v>117</v>
      </c>
      <c r="C80" s="24" t="s">
        <v>208</v>
      </c>
      <c r="D80" s="24" t="s">
        <v>218</v>
      </c>
      <c r="E80" s="24" t="s">
        <v>362</v>
      </c>
      <c r="F80" s="22" t="s">
        <v>108</v>
      </c>
      <c r="G80" s="23"/>
    </row>
    <row r="81" spans="1:9" ht="63.75" hidden="1">
      <c r="A81" s="27" t="s">
        <v>363</v>
      </c>
      <c r="B81" s="22" t="s">
        <v>117</v>
      </c>
      <c r="C81" s="24" t="s">
        <v>208</v>
      </c>
      <c r="D81" s="24" t="s">
        <v>218</v>
      </c>
      <c r="E81" s="24" t="s">
        <v>362</v>
      </c>
      <c r="F81" s="22" t="s">
        <v>364</v>
      </c>
      <c r="G81" s="23"/>
    </row>
    <row r="82" spans="1:9" ht="15" hidden="1">
      <c r="A82" s="27" t="s">
        <v>365</v>
      </c>
      <c r="B82" s="22" t="s">
        <v>117</v>
      </c>
      <c r="C82" s="24" t="s">
        <v>208</v>
      </c>
      <c r="D82" s="24" t="s">
        <v>218</v>
      </c>
      <c r="E82" s="22" t="s">
        <v>366</v>
      </c>
      <c r="F82" s="22"/>
      <c r="G82" s="23">
        <v>-1084.6179999999999</v>
      </c>
    </row>
    <row r="83" spans="1:9" ht="15" hidden="1">
      <c r="A83" s="27" t="s">
        <v>150</v>
      </c>
      <c r="B83" s="22" t="s">
        <v>117</v>
      </c>
      <c r="C83" s="24" t="s">
        <v>208</v>
      </c>
      <c r="D83" s="24" t="s">
        <v>218</v>
      </c>
      <c r="E83" s="24" t="s">
        <v>366</v>
      </c>
      <c r="F83" s="22" t="s">
        <v>108</v>
      </c>
      <c r="G83" s="23"/>
    </row>
    <row r="84" spans="1:9" ht="63.75" hidden="1">
      <c r="A84" s="27" t="s">
        <v>221</v>
      </c>
      <c r="B84" s="22" t="s">
        <v>117</v>
      </c>
      <c r="C84" s="24" t="s">
        <v>208</v>
      </c>
      <c r="D84" s="24" t="s">
        <v>218</v>
      </c>
      <c r="E84" s="22" t="s">
        <v>222</v>
      </c>
      <c r="F84" s="22"/>
      <c r="G84" s="23">
        <v>4503.6540400000004</v>
      </c>
    </row>
    <row r="85" spans="1:9" ht="38.25" hidden="1">
      <c r="A85" s="27" t="s">
        <v>367</v>
      </c>
      <c r="B85" s="22" t="s">
        <v>117</v>
      </c>
      <c r="C85" s="24" t="s">
        <v>208</v>
      </c>
      <c r="D85" s="24" t="s">
        <v>218</v>
      </c>
      <c r="E85" s="22" t="s">
        <v>368</v>
      </c>
      <c r="F85" s="22"/>
      <c r="G85" s="23">
        <v>3410.4280400000002</v>
      </c>
    </row>
    <row r="86" spans="1:9" ht="15" hidden="1">
      <c r="A86" s="27" t="s">
        <v>142</v>
      </c>
      <c r="B86" s="22" t="s">
        <v>117</v>
      </c>
      <c r="C86" s="24" t="s">
        <v>208</v>
      </c>
      <c r="D86" s="24" t="s">
        <v>218</v>
      </c>
      <c r="E86" s="24" t="s">
        <v>368</v>
      </c>
      <c r="F86" s="22" t="s">
        <v>103</v>
      </c>
      <c r="G86" s="23">
        <v>3410.4280399999998</v>
      </c>
      <c r="H86">
        <v>127.75896</v>
      </c>
      <c r="I86" t="s">
        <v>599</v>
      </c>
    </row>
    <row r="87" spans="1:9" ht="102" hidden="1">
      <c r="A87" s="27" t="s">
        <v>465</v>
      </c>
      <c r="B87" s="22" t="s">
        <v>117</v>
      </c>
      <c r="C87" s="24" t="s">
        <v>208</v>
      </c>
      <c r="D87" s="24" t="s">
        <v>218</v>
      </c>
      <c r="E87" s="22" t="s">
        <v>466</v>
      </c>
      <c r="F87" s="22"/>
      <c r="G87" s="23">
        <v>0.40799999999999997</v>
      </c>
    </row>
    <row r="88" spans="1:9" ht="15" hidden="1">
      <c r="A88" s="27" t="s">
        <v>150</v>
      </c>
      <c r="B88" s="22" t="s">
        <v>117</v>
      </c>
      <c r="C88" s="24" t="s">
        <v>208</v>
      </c>
      <c r="D88" s="24" t="s">
        <v>218</v>
      </c>
      <c r="E88" s="24" t="s">
        <v>466</v>
      </c>
      <c r="F88" s="22" t="s">
        <v>108</v>
      </c>
      <c r="G88" s="23">
        <v>0.40799999999999997</v>
      </c>
      <c r="H88" s="28" t="s">
        <v>599</v>
      </c>
    </row>
    <row r="89" spans="1:9" ht="38.25" hidden="1">
      <c r="A89" s="27" t="s">
        <v>467</v>
      </c>
      <c r="B89" s="22" t="s">
        <v>117</v>
      </c>
      <c r="C89" s="24" t="s">
        <v>208</v>
      </c>
      <c r="D89" s="24" t="s">
        <v>218</v>
      </c>
      <c r="E89" s="22" t="s">
        <v>468</v>
      </c>
      <c r="F89" s="22"/>
      <c r="G89" s="23">
        <v>1092.818</v>
      </c>
    </row>
    <row r="90" spans="1:9" ht="15" hidden="1">
      <c r="A90" s="27" t="s">
        <v>150</v>
      </c>
      <c r="B90" s="22" t="s">
        <v>117</v>
      </c>
      <c r="C90" s="24" t="s">
        <v>208</v>
      </c>
      <c r="D90" s="24" t="s">
        <v>218</v>
      </c>
      <c r="E90" s="24" t="s">
        <v>468</v>
      </c>
      <c r="F90" s="22" t="s">
        <v>108</v>
      </c>
      <c r="G90" s="23">
        <v>1048.2</v>
      </c>
      <c r="H90" s="4"/>
    </row>
    <row r="91" spans="1:9" ht="63.75" hidden="1">
      <c r="A91" s="27" t="s">
        <v>145</v>
      </c>
      <c r="B91" s="22" t="s">
        <v>117</v>
      </c>
      <c r="C91" s="24" t="s">
        <v>208</v>
      </c>
      <c r="D91" s="24" t="s">
        <v>218</v>
      </c>
      <c r="E91" s="22" t="s">
        <v>146</v>
      </c>
      <c r="F91" s="22"/>
      <c r="G91" s="23">
        <v>0.7</v>
      </c>
    </row>
    <row r="92" spans="1:9" ht="51" hidden="1">
      <c r="A92" s="27" t="s">
        <v>187</v>
      </c>
      <c r="B92" s="22" t="s">
        <v>117</v>
      </c>
      <c r="C92" s="24" t="s">
        <v>208</v>
      </c>
      <c r="D92" s="24" t="s">
        <v>218</v>
      </c>
      <c r="E92" s="22" t="s">
        <v>188</v>
      </c>
      <c r="F92" s="22"/>
      <c r="G92" s="23">
        <v>0.7</v>
      </c>
    </row>
    <row r="93" spans="1:9" ht="102" hidden="1">
      <c r="A93" s="27" t="s">
        <v>469</v>
      </c>
      <c r="B93" s="22" t="s">
        <v>117</v>
      </c>
      <c r="C93" s="24" t="s">
        <v>208</v>
      </c>
      <c r="D93" s="24" t="s">
        <v>218</v>
      </c>
      <c r="E93" s="22" t="s">
        <v>470</v>
      </c>
      <c r="F93" s="22"/>
      <c r="G93" s="23">
        <v>0.7</v>
      </c>
    </row>
    <row r="94" spans="1:9" ht="25.5" hidden="1">
      <c r="A94" s="27" t="s">
        <v>189</v>
      </c>
      <c r="B94" s="22" t="s">
        <v>117</v>
      </c>
      <c r="C94" s="24" t="s">
        <v>208</v>
      </c>
      <c r="D94" s="24" t="s">
        <v>218</v>
      </c>
      <c r="E94" s="24" t="s">
        <v>470</v>
      </c>
      <c r="F94" s="22" t="s">
        <v>190</v>
      </c>
      <c r="G94" s="23">
        <v>0.53762999999999994</v>
      </c>
    </row>
    <row r="95" spans="1:9" ht="63.75" hidden="1">
      <c r="A95" s="27" t="s">
        <v>191</v>
      </c>
      <c r="B95" s="22" t="s">
        <v>117</v>
      </c>
      <c r="C95" s="24" t="s">
        <v>208</v>
      </c>
      <c r="D95" s="24" t="s">
        <v>218</v>
      </c>
      <c r="E95" s="24" t="s">
        <v>470</v>
      </c>
      <c r="F95" s="22" t="s">
        <v>192</v>
      </c>
      <c r="G95" s="23">
        <v>0.16237000000000001</v>
      </c>
    </row>
    <row r="96" spans="1:9" ht="15" hidden="1">
      <c r="A96" s="27" t="s">
        <v>15</v>
      </c>
      <c r="B96" s="22" t="s">
        <v>117</v>
      </c>
      <c r="C96" s="22" t="s">
        <v>223</v>
      </c>
      <c r="D96" s="22"/>
      <c r="E96" s="22"/>
      <c r="F96" s="22"/>
      <c r="G96" s="23">
        <v>-48899.425479999998</v>
      </c>
    </row>
    <row r="97" spans="1:7" ht="15" hidden="1">
      <c r="A97" s="27" t="s">
        <v>17</v>
      </c>
      <c r="B97" s="22" t="s">
        <v>117</v>
      </c>
      <c r="C97" s="24" t="s">
        <v>223</v>
      </c>
      <c r="D97" s="22" t="s">
        <v>105</v>
      </c>
      <c r="E97" s="22"/>
      <c r="F97" s="22"/>
      <c r="G97" s="23">
        <v>2000</v>
      </c>
    </row>
    <row r="98" spans="1:7" ht="15" hidden="1">
      <c r="A98" s="27" t="s">
        <v>138</v>
      </c>
      <c r="B98" s="22" t="s">
        <v>117</v>
      </c>
      <c r="C98" s="24" t="s">
        <v>223</v>
      </c>
      <c r="D98" s="24" t="s">
        <v>105</v>
      </c>
      <c r="E98" s="22" t="s">
        <v>139</v>
      </c>
      <c r="F98" s="22"/>
      <c r="G98" s="23">
        <v>2000</v>
      </c>
    </row>
    <row r="99" spans="1:7" ht="25.5" hidden="1">
      <c r="A99" s="27" t="s">
        <v>140</v>
      </c>
      <c r="B99" s="22" t="s">
        <v>117</v>
      </c>
      <c r="C99" s="24" t="s">
        <v>223</v>
      </c>
      <c r="D99" s="24" t="s">
        <v>105</v>
      </c>
      <c r="E99" s="22" t="s">
        <v>141</v>
      </c>
      <c r="F99" s="22"/>
      <c r="G99" s="23">
        <v>2000</v>
      </c>
    </row>
    <row r="100" spans="1:7" ht="76.5" hidden="1">
      <c r="A100" s="27" t="s">
        <v>471</v>
      </c>
      <c r="B100" s="22" t="s">
        <v>117</v>
      </c>
      <c r="C100" s="24" t="s">
        <v>223</v>
      </c>
      <c r="D100" s="24" t="s">
        <v>105</v>
      </c>
      <c r="E100" s="22" t="s">
        <v>472</v>
      </c>
      <c r="F100" s="22"/>
      <c r="G100" s="23">
        <v>2000</v>
      </c>
    </row>
    <row r="101" spans="1:7" ht="15" hidden="1">
      <c r="A101" s="27" t="s">
        <v>150</v>
      </c>
      <c r="B101" s="22" t="s">
        <v>117</v>
      </c>
      <c r="C101" s="24" t="s">
        <v>223</v>
      </c>
      <c r="D101" s="24" t="s">
        <v>105</v>
      </c>
      <c r="E101" s="24" t="s">
        <v>472</v>
      </c>
      <c r="F101" s="22" t="s">
        <v>108</v>
      </c>
      <c r="G101" s="23">
        <v>2000</v>
      </c>
    </row>
    <row r="102" spans="1:7" ht="15" hidden="1">
      <c r="A102" s="27" t="s">
        <v>19</v>
      </c>
      <c r="B102" s="22" t="s">
        <v>117</v>
      </c>
      <c r="C102" s="24" t="s">
        <v>223</v>
      </c>
      <c r="D102" s="22" t="s">
        <v>115</v>
      </c>
      <c r="E102" s="22"/>
      <c r="F102" s="22"/>
      <c r="G102" s="23">
        <v>-1099.9189699999999</v>
      </c>
    </row>
    <row r="103" spans="1:7" ht="63.75" hidden="1">
      <c r="A103" s="27" t="s">
        <v>473</v>
      </c>
      <c r="B103" s="22" t="s">
        <v>117</v>
      </c>
      <c r="C103" s="24" t="s">
        <v>223</v>
      </c>
      <c r="D103" s="24" t="s">
        <v>115</v>
      </c>
      <c r="E103" s="22" t="s">
        <v>224</v>
      </c>
      <c r="F103" s="22"/>
      <c r="G103" s="23">
        <v>-161.12117000000001</v>
      </c>
    </row>
    <row r="104" spans="1:7" ht="51" hidden="1">
      <c r="A104" s="27" t="s">
        <v>474</v>
      </c>
      <c r="B104" s="22" t="s">
        <v>117</v>
      </c>
      <c r="C104" s="24" t="s">
        <v>223</v>
      </c>
      <c r="D104" s="24" t="s">
        <v>115</v>
      </c>
      <c r="E104" s="22" t="s">
        <v>475</v>
      </c>
      <c r="F104" s="22"/>
      <c r="G104" s="23">
        <v>-3373.6742000000004</v>
      </c>
    </row>
    <row r="105" spans="1:7" ht="38.25" hidden="1">
      <c r="A105" s="27" t="s">
        <v>476</v>
      </c>
      <c r="B105" s="22" t="s">
        <v>117</v>
      </c>
      <c r="C105" s="24" t="s">
        <v>223</v>
      </c>
      <c r="D105" s="24" t="s">
        <v>115</v>
      </c>
      <c r="E105" s="22" t="s">
        <v>477</v>
      </c>
      <c r="F105" s="22"/>
      <c r="G105" s="23">
        <v>1047.49712</v>
      </c>
    </row>
    <row r="106" spans="1:7" ht="38.25" hidden="1">
      <c r="A106" s="27" t="s">
        <v>478</v>
      </c>
      <c r="B106" s="22" t="s">
        <v>117</v>
      </c>
      <c r="C106" s="24" t="s">
        <v>223</v>
      </c>
      <c r="D106" s="24" t="s">
        <v>115</v>
      </c>
      <c r="E106" s="22" t="s">
        <v>479</v>
      </c>
      <c r="F106" s="22"/>
      <c r="G106" s="23">
        <v>52.337120000000006</v>
      </c>
    </row>
    <row r="107" spans="1:7" ht="15" hidden="1">
      <c r="A107" s="27" t="s">
        <v>142</v>
      </c>
      <c r="B107" s="22" t="s">
        <v>117</v>
      </c>
      <c r="C107" s="24" t="s">
        <v>223</v>
      </c>
      <c r="D107" s="24" t="s">
        <v>115</v>
      </c>
      <c r="E107" s="24" t="s">
        <v>479</v>
      </c>
      <c r="F107" s="22" t="s">
        <v>103</v>
      </c>
      <c r="G107" s="23"/>
    </row>
    <row r="108" spans="1:7" ht="38.25" hidden="1">
      <c r="A108" s="27" t="s">
        <v>480</v>
      </c>
      <c r="B108" s="22" t="s">
        <v>117</v>
      </c>
      <c r="C108" s="24" t="s">
        <v>223</v>
      </c>
      <c r="D108" s="24" t="s">
        <v>115</v>
      </c>
      <c r="E108" s="22" t="s">
        <v>481</v>
      </c>
      <c r="F108" s="22"/>
      <c r="G108" s="23">
        <v>995.16</v>
      </c>
    </row>
    <row r="109" spans="1:7" ht="51" hidden="1">
      <c r="A109" s="27" t="s">
        <v>227</v>
      </c>
      <c r="B109" s="22" t="s">
        <v>117</v>
      </c>
      <c r="C109" s="24" t="s">
        <v>223</v>
      </c>
      <c r="D109" s="24" t="s">
        <v>115</v>
      </c>
      <c r="E109" s="24" t="s">
        <v>481</v>
      </c>
      <c r="F109" s="22" t="s">
        <v>228</v>
      </c>
      <c r="G109" s="23"/>
    </row>
    <row r="110" spans="1:7" ht="38.25" hidden="1">
      <c r="A110" s="27" t="s">
        <v>482</v>
      </c>
      <c r="B110" s="22" t="s">
        <v>117</v>
      </c>
      <c r="C110" s="24" t="s">
        <v>223</v>
      </c>
      <c r="D110" s="24" t="s">
        <v>115</v>
      </c>
      <c r="E110" s="22" t="s">
        <v>483</v>
      </c>
      <c r="F110" s="22"/>
      <c r="G110" s="23">
        <v>0</v>
      </c>
    </row>
    <row r="111" spans="1:7" ht="25.5" hidden="1">
      <c r="A111" s="27" t="s">
        <v>230</v>
      </c>
      <c r="B111" s="22" t="s">
        <v>117</v>
      </c>
      <c r="C111" s="24" t="s">
        <v>223</v>
      </c>
      <c r="D111" s="24" t="s">
        <v>115</v>
      </c>
      <c r="E111" s="22" t="s">
        <v>484</v>
      </c>
      <c r="F111" s="22"/>
      <c r="G111" s="23">
        <v>0</v>
      </c>
    </row>
    <row r="112" spans="1:7" ht="15" hidden="1">
      <c r="A112" s="27" t="s">
        <v>150</v>
      </c>
      <c r="B112" s="22" t="s">
        <v>117</v>
      </c>
      <c r="C112" s="24" t="s">
        <v>223</v>
      </c>
      <c r="D112" s="24" t="s">
        <v>115</v>
      </c>
      <c r="E112" s="24" t="s">
        <v>484</v>
      </c>
      <c r="F112" s="22" t="s">
        <v>108</v>
      </c>
      <c r="G112" s="23"/>
    </row>
    <row r="113" spans="1:7" ht="15" hidden="1">
      <c r="A113" s="27" t="s">
        <v>142</v>
      </c>
      <c r="B113" s="22" t="s">
        <v>117</v>
      </c>
      <c r="C113" s="24" t="s">
        <v>223</v>
      </c>
      <c r="D113" s="24" t="s">
        <v>115</v>
      </c>
      <c r="E113" s="24" t="s">
        <v>484</v>
      </c>
      <c r="F113" s="22" t="s">
        <v>103</v>
      </c>
      <c r="G113" s="23"/>
    </row>
    <row r="114" spans="1:7" ht="63.75" hidden="1">
      <c r="A114" s="27" t="s">
        <v>229</v>
      </c>
      <c r="B114" s="22" t="s">
        <v>117</v>
      </c>
      <c r="C114" s="24" t="s">
        <v>223</v>
      </c>
      <c r="D114" s="24" t="s">
        <v>115</v>
      </c>
      <c r="E114" s="22" t="s">
        <v>485</v>
      </c>
      <c r="F114" s="22"/>
      <c r="G114" s="23">
        <v>273.56567999999999</v>
      </c>
    </row>
    <row r="115" spans="1:7" ht="102" hidden="1">
      <c r="A115" s="27" t="s">
        <v>486</v>
      </c>
      <c r="B115" s="22" t="s">
        <v>117</v>
      </c>
      <c r="C115" s="24" t="s">
        <v>223</v>
      </c>
      <c r="D115" s="24" t="s">
        <v>115</v>
      </c>
      <c r="E115" s="22" t="s">
        <v>487</v>
      </c>
      <c r="F115" s="22"/>
      <c r="G115" s="23">
        <v>273.56567999999999</v>
      </c>
    </row>
    <row r="116" spans="1:7" ht="51" hidden="1">
      <c r="A116" s="27" t="s">
        <v>227</v>
      </c>
      <c r="B116" s="22" t="s">
        <v>117</v>
      </c>
      <c r="C116" s="24" t="s">
        <v>223</v>
      </c>
      <c r="D116" s="24" t="s">
        <v>115</v>
      </c>
      <c r="E116" s="24" t="s">
        <v>487</v>
      </c>
      <c r="F116" s="22" t="s">
        <v>228</v>
      </c>
      <c r="G116" s="23"/>
    </row>
    <row r="117" spans="1:7" ht="15" hidden="1">
      <c r="A117" s="27" t="s">
        <v>150</v>
      </c>
      <c r="B117" s="22" t="s">
        <v>117</v>
      </c>
      <c r="C117" s="24" t="s">
        <v>223</v>
      </c>
      <c r="D117" s="24" t="s">
        <v>115</v>
      </c>
      <c r="E117" s="24" t="s">
        <v>487</v>
      </c>
      <c r="F117" s="22" t="s">
        <v>108</v>
      </c>
      <c r="G117" s="23"/>
    </row>
    <row r="118" spans="1:7" ht="15" hidden="1">
      <c r="A118" s="27" t="s">
        <v>142</v>
      </c>
      <c r="B118" s="22" t="s">
        <v>117</v>
      </c>
      <c r="C118" s="24" t="s">
        <v>223</v>
      </c>
      <c r="D118" s="24" t="s">
        <v>115</v>
      </c>
      <c r="E118" s="24" t="s">
        <v>487</v>
      </c>
      <c r="F118" s="22" t="s">
        <v>103</v>
      </c>
      <c r="G118" s="23"/>
    </row>
    <row r="119" spans="1:7" ht="25.5" hidden="1">
      <c r="A119" s="27" t="s">
        <v>377</v>
      </c>
      <c r="B119" s="22" t="s">
        <v>117</v>
      </c>
      <c r="C119" s="24" t="s">
        <v>223</v>
      </c>
      <c r="D119" s="24" t="s">
        <v>115</v>
      </c>
      <c r="E119" s="22" t="s">
        <v>488</v>
      </c>
      <c r="F119" s="22"/>
      <c r="G119" s="23">
        <v>-4694.7370000000001</v>
      </c>
    </row>
    <row r="120" spans="1:7" ht="89.25" hidden="1">
      <c r="A120" s="27" t="s">
        <v>371</v>
      </c>
      <c r="B120" s="22" t="s">
        <v>117</v>
      </c>
      <c r="C120" s="24" t="s">
        <v>223</v>
      </c>
      <c r="D120" s="24" t="s">
        <v>115</v>
      </c>
      <c r="E120" s="22" t="s">
        <v>489</v>
      </c>
      <c r="F120" s="22"/>
      <c r="G120" s="23">
        <v>-4694.7370000000001</v>
      </c>
    </row>
    <row r="121" spans="1:7" ht="51" hidden="1">
      <c r="A121" s="27" t="s">
        <v>227</v>
      </c>
      <c r="B121" s="22" t="s">
        <v>117</v>
      </c>
      <c r="C121" s="24" t="s">
        <v>223</v>
      </c>
      <c r="D121" s="24" t="s">
        <v>115</v>
      </c>
      <c r="E121" s="24" t="s">
        <v>489</v>
      </c>
      <c r="F121" s="22" t="s">
        <v>228</v>
      </c>
      <c r="G121" s="23">
        <v>-4694.7370000000001</v>
      </c>
    </row>
    <row r="122" spans="1:7" ht="51" hidden="1">
      <c r="A122" s="27" t="s">
        <v>225</v>
      </c>
      <c r="B122" s="22" t="s">
        <v>117</v>
      </c>
      <c r="C122" s="24" t="s">
        <v>223</v>
      </c>
      <c r="D122" s="24" t="s">
        <v>115</v>
      </c>
      <c r="E122" s="22" t="s">
        <v>226</v>
      </c>
      <c r="F122" s="22"/>
      <c r="G122" s="23">
        <v>3212.5530299999996</v>
      </c>
    </row>
    <row r="123" spans="1:7" ht="63.75" hidden="1">
      <c r="A123" s="27" t="s">
        <v>369</v>
      </c>
      <c r="B123" s="22" t="s">
        <v>117</v>
      </c>
      <c r="C123" s="24" t="s">
        <v>223</v>
      </c>
      <c r="D123" s="24" t="s">
        <v>115</v>
      </c>
      <c r="E123" s="22" t="s">
        <v>370</v>
      </c>
      <c r="F123" s="22"/>
      <c r="G123" s="23">
        <v>1398.1256000000001</v>
      </c>
    </row>
    <row r="124" spans="1:7" ht="89.25" hidden="1">
      <c r="A124" s="27" t="s">
        <v>371</v>
      </c>
      <c r="B124" s="22" t="s">
        <v>117</v>
      </c>
      <c r="C124" s="24" t="s">
        <v>223</v>
      </c>
      <c r="D124" s="24" t="s">
        <v>115</v>
      </c>
      <c r="E124" s="22" t="s">
        <v>372</v>
      </c>
      <c r="F124" s="22"/>
      <c r="G124" s="23">
        <v>1398.1256000000001</v>
      </c>
    </row>
    <row r="125" spans="1:7" ht="15" hidden="1">
      <c r="A125" s="27" t="s">
        <v>142</v>
      </c>
      <c r="B125" s="22" t="s">
        <v>117</v>
      </c>
      <c r="C125" s="24" t="s">
        <v>223</v>
      </c>
      <c r="D125" s="24" t="s">
        <v>115</v>
      </c>
      <c r="E125" s="24" t="s">
        <v>372</v>
      </c>
      <c r="F125" s="22" t="s">
        <v>103</v>
      </c>
      <c r="G125" s="23">
        <v>1398.1256000000001</v>
      </c>
    </row>
    <row r="126" spans="1:7" ht="38.25" hidden="1">
      <c r="A126" s="27" t="s">
        <v>373</v>
      </c>
      <c r="B126" s="22" t="s">
        <v>117</v>
      </c>
      <c r="C126" s="24" t="s">
        <v>223</v>
      </c>
      <c r="D126" s="24" t="s">
        <v>115</v>
      </c>
      <c r="E126" s="22" t="s">
        <v>374</v>
      </c>
      <c r="F126" s="22"/>
      <c r="G126" s="23">
        <v>-382.26499999999999</v>
      </c>
    </row>
    <row r="127" spans="1:7" ht="89.25" hidden="1">
      <c r="A127" s="27" t="s">
        <v>375</v>
      </c>
      <c r="B127" s="22" t="s">
        <v>117</v>
      </c>
      <c r="C127" s="24" t="s">
        <v>223</v>
      </c>
      <c r="D127" s="24" t="s">
        <v>115</v>
      </c>
      <c r="E127" s="22" t="s">
        <v>376</v>
      </c>
      <c r="F127" s="22"/>
      <c r="G127" s="23">
        <v>-382.26499999999999</v>
      </c>
    </row>
    <row r="128" spans="1:7" ht="51" hidden="1">
      <c r="A128" s="27" t="s">
        <v>227</v>
      </c>
      <c r="B128" s="22" t="s">
        <v>117</v>
      </c>
      <c r="C128" s="24" t="s">
        <v>223</v>
      </c>
      <c r="D128" s="24" t="s">
        <v>115</v>
      </c>
      <c r="E128" s="24" t="s">
        <v>376</v>
      </c>
      <c r="F128" s="22" t="s">
        <v>228</v>
      </c>
      <c r="G128" s="23"/>
    </row>
    <row r="129" spans="1:7" ht="25.5" hidden="1">
      <c r="A129" s="27" t="s">
        <v>378</v>
      </c>
      <c r="B129" s="22" t="s">
        <v>117</v>
      </c>
      <c r="C129" s="24" t="s">
        <v>223</v>
      </c>
      <c r="D129" s="24" t="s">
        <v>115</v>
      </c>
      <c r="E129" s="22" t="s">
        <v>379</v>
      </c>
      <c r="F129" s="22"/>
      <c r="G129" s="23">
        <v>2196.6924300000001</v>
      </c>
    </row>
    <row r="130" spans="1:7" ht="89.25" hidden="1">
      <c r="A130" s="27" t="s">
        <v>371</v>
      </c>
      <c r="B130" s="22" t="s">
        <v>117</v>
      </c>
      <c r="C130" s="24" t="s">
        <v>223</v>
      </c>
      <c r="D130" s="24" t="s">
        <v>115</v>
      </c>
      <c r="E130" s="22" t="s">
        <v>380</v>
      </c>
      <c r="F130" s="22"/>
      <c r="G130" s="23">
        <v>2196.6924300000001</v>
      </c>
    </row>
    <row r="131" spans="1:7" ht="51" hidden="1">
      <c r="A131" s="27" t="s">
        <v>227</v>
      </c>
      <c r="B131" s="22" t="s">
        <v>117</v>
      </c>
      <c r="C131" s="24" t="s">
        <v>223</v>
      </c>
      <c r="D131" s="24" t="s">
        <v>115</v>
      </c>
      <c r="E131" s="24" t="s">
        <v>380</v>
      </c>
      <c r="F131" s="22" t="s">
        <v>228</v>
      </c>
      <c r="G131" s="23">
        <v>2196.6924300000001</v>
      </c>
    </row>
    <row r="132" spans="1:7" ht="15" hidden="1">
      <c r="A132" s="27" t="s">
        <v>138</v>
      </c>
      <c r="B132" s="22" t="s">
        <v>117</v>
      </c>
      <c r="C132" s="24" t="s">
        <v>223</v>
      </c>
      <c r="D132" s="24" t="s">
        <v>115</v>
      </c>
      <c r="E132" s="22" t="s">
        <v>139</v>
      </c>
      <c r="F132" s="22"/>
      <c r="G132" s="23">
        <v>-938.79780000000005</v>
      </c>
    </row>
    <row r="133" spans="1:7" ht="25.5" hidden="1">
      <c r="A133" s="27" t="s">
        <v>140</v>
      </c>
      <c r="B133" s="22" t="s">
        <v>117</v>
      </c>
      <c r="C133" s="24" t="s">
        <v>223</v>
      </c>
      <c r="D133" s="24" t="s">
        <v>115</v>
      </c>
      <c r="E133" s="22" t="s">
        <v>141</v>
      </c>
      <c r="F133" s="22"/>
      <c r="G133" s="23">
        <v>-938.79780000000005</v>
      </c>
    </row>
    <row r="134" spans="1:7" ht="38.25" hidden="1">
      <c r="A134" s="27" t="s">
        <v>149</v>
      </c>
      <c r="B134" s="22" t="s">
        <v>117</v>
      </c>
      <c r="C134" s="24" t="s">
        <v>223</v>
      </c>
      <c r="D134" s="24" t="s">
        <v>115</v>
      </c>
      <c r="E134" s="22" t="s">
        <v>257</v>
      </c>
      <c r="F134" s="22"/>
      <c r="G134" s="23">
        <v>-938.79780000000005</v>
      </c>
    </row>
    <row r="135" spans="1:7" ht="51" hidden="1">
      <c r="A135" s="27" t="s">
        <v>227</v>
      </c>
      <c r="B135" s="22" t="s">
        <v>117</v>
      </c>
      <c r="C135" s="24" t="s">
        <v>223</v>
      </c>
      <c r="D135" s="24" t="s">
        <v>115</v>
      </c>
      <c r="E135" s="24" t="s">
        <v>257</v>
      </c>
      <c r="F135" s="22" t="s">
        <v>228</v>
      </c>
      <c r="G135" s="23"/>
    </row>
    <row r="136" spans="1:7" ht="15" hidden="1">
      <c r="A136" s="27" t="s">
        <v>150</v>
      </c>
      <c r="B136" s="22" t="s">
        <v>117</v>
      </c>
      <c r="C136" s="24" t="s">
        <v>223</v>
      </c>
      <c r="D136" s="24" t="s">
        <v>115</v>
      </c>
      <c r="E136" s="24" t="s">
        <v>257</v>
      </c>
      <c r="F136" s="22" t="s">
        <v>108</v>
      </c>
      <c r="G136" s="23"/>
    </row>
    <row r="137" spans="1:7" ht="15" hidden="1">
      <c r="A137" s="27" t="s">
        <v>21</v>
      </c>
      <c r="B137" s="22" t="s">
        <v>117</v>
      </c>
      <c r="C137" s="24" t="s">
        <v>223</v>
      </c>
      <c r="D137" s="22" t="s">
        <v>102</v>
      </c>
      <c r="E137" s="22"/>
      <c r="F137" s="22"/>
      <c r="G137" s="23">
        <v>-51020.406510000001</v>
      </c>
    </row>
    <row r="138" spans="1:7" ht="63.75" hidden="1">
      <c r="A138" s="27" t="s">
        <v>490</v>
      </c>
      <c r="B138" s="22" t="s">
        <v>117</v>
      </c>
      <c r="C138" s="24" t="s">
        <v>223</v>
      </c>
      <c r="D138" s="24" t="s">
        <v>102</v>
      </c>
      <c r="E138" s="22" t="s">
        <v>491</v>
      </c>
      <c r="F138" s="22"/>
      <c r="G138" s="23">
        <v>-51020.4</v>
      </c>
    </row>
    <row r="139" spans="1:7" ht="38.25" hidden="1">
      <c r="A139" s="27" t="s">
        <v>492</v>
      </c>
      <c r="B139" s="22" t="s">
        <v>117</v>
      </c>
      <c r="C139" s="24" t="s">
        <v>223</v>
      </c>
      <c r="D139" s="24" t="s">
        <v>102</v>
      </c>
      <c r="E139" s="22" t="s">
        <v>493</v>
      </c>
      <c r="F139" s="22"/>
      <c r="G139" s="23">
        <v>-51020.4</v>
      </c>
    </row>
    <row r="140" spans="1:7" ht="76.5" hidden="1">
      <c r="A140" s="27" t="s">
        <v>494</v>
      </c>
      <c r="B140" s="22" t="s">
        <v>117</v>
      </c>
      <c r="C140" s="24" t="s">
        <v>223</v>
      </c>
      <c r="D140" s="24" t="s">
        <v>102</v>
      </c>
      <c r="E140" s="22" t="s">
        <v>495</v>
      </c>
      <c r="F140" s="22"/>
      <c r="G140" s="23">
        <v>-51020.4</v>
      </c>
    </row>
    <row r="141" spans="1:7" ht="15" hidden="1">
      <c r="A141" s="27" t="s">
        <v>142</v>
      </c>
      <c r="B141" s="22" t="s">
        <v>117</v>
      </c>
      <c r="C141" s="24" t="s">
        <v>223</v>
      </c>
      <c r="D141" s="24" t="s">
        <v>102</v>
      </c>
      <c r="E141" s="24" t="s">
        <v>495</v>
      </c>
      <c r="F141" s="22" t="s">
        <v>103</v>
      </c>
      <c r="G141" s="23">
        <v>-51020.4</v>
      </c>
    </row>
    <row r="142" spans="1:7" ht="76.5" hidden="1">
      <c r="A142" s="27" t="s">
        <v>496</v>
      </c>
      <c r="B142" s="22" t="s">
        <v>117</v>
      </c>
      <c r="C142" s="24" t="s">
        <v>223</v>
      </c>
      <c r="D142" s="24" t="s">
        <v>102</v>
      </c>
      <c r="E142" s="22" t="s">
        <v>497</v>
      </c>
      <c r="F142" s="22"/>
      <c r="G142" s="23">
        <v>-6.5100000000000002E-3</v>
      </c>
    </row>
    <row r="143" spans="1:7" ht="25.5" hidden="1">
      <c r="A143" s="27" t="s">
        <v>498</v>
      </c>
      <c r="B143" s="22" t="s">
        <v>117</v>
      </c>
      <c r="C143" s="24" t="s">
        <v>223</v>
      </c>
      <c r="D143" s="24" t="s">
        <v>102</v>
      </c>
      <c r="E143" s="22" t="s">
        <v>499</v>
      </c>
      <c r="F143" s="22"/>
      <c r="G143" s="23">
        <v>-6.5100000000000002E-3</v>
      </c>
    </row>
    <row r="144" spans="1:7" ht="25.5" hidden="1">
      <c r="A144" s="27" t="s">
        <v>500</v>
      </c>
      <c r="B144" s="22" t="s">
        <v>117</v>
      </c>
      <c r="C144" s="24" t="s">
        <v>223</v>
      </c>
      <c r="D144" s="24" t="s">
        <v>102</v>
      </c>
      <c r="E144" s="22" t="s">
        <v>501</v>
      </c>
      <c r="F144" s="22"/>
      <c r="G144" s="23">
        <v>-6.5100000000000002E-3</v>
      </c>
    </row>
    <row r="145" spans="1:7" ht="15" hidden="1">
      <c r="A145" s="27" t="s">
        <v>142</v>
      </c>
      <c r="B145" s="22" t="s">
        <v>117</v>
      </c>
      <c r="C145" s="24" t="s">
        <v>223</v>
      </c>
      <c r="D145" s="24" t="s">
        <v>102</v>
      </c>
      <c r="E145" s="24" t="s">
        <v>501</v>
      </c>
      <c r="F145" s="22" t="s">
        <v>103</v>
      </c>
      <c r="G145" s="23">
        <v>-6.5100000000000002E-3</v>
      </c>
    </row>
    <row r="146" spans="1:7" ht="25.5" hidden="1">
      <c r="A146" s="27" t="s">
        <v>68</v>
      </c>
      <c r="B146" s="22" t="s">
        <v>117</v>
      </c>
      <c r="C146" s="24" t="s">
        <v>223</v>
      </c>
      <c r="D146" s="22" t="s">
        <v>223</v>
      </c>
      <c r="E146" s="22"/>
      <c r="F146" s="22"/>
      <c r="G146" s="23">
        <v>1220.9000000000001</v>
      </c>
    </row>
    <row r="147" spans="1:7" ht="63.75" hidden="1">
      <c r="A147" s="27" t="s">
        <v>145</v>
      </c>
      <c r="B147" s="22" t="s">
        <v>117</v>
      </c>
      <c r="C147" s="24" t="s">
        <v>223</v>
      </c>
      <c r="D147" s="24" t="s">
        <v>223</v>
      </c>
      <c r="E147" s="22" t="s">
        <v>146</v>
      </c>
      <c r="F147" s="22"/>
      <c r="G147" s="23">
        <v>1220.9000000000001</v>
      </c>
    </row>
    <row r="148" spans="1:7" ht="51" hidden="1">
      <c r="A148" s="27" t="s">
        <v>147</v>
      </c>
      <c r="B148" s="22" t="s">
        <v>117</v>
      </c>
      <c r="C148" s="24" t="s">
        <v>223</v>
      </c>
      <c r="D148" s="24" t="s">
        <v>223</v>
      </c>
      <c r="E148" s="22" t="s">
        <v>148</v>
      </c>
      <c r="F148" s="22"/>
      <c r="G148" s="23">
        <v>1220.9000000000001</v>
      </c>
    </row>
    <row r="149" spans="1:7" ht="63.75" hidden="1">
      <c r="A149" s="27" t="s">
        <v>448</v>
      </c>
      <c r="B149" s="22" t="s">
        <v>117</v>
      </c>
      <c r="C149" s="24" t="s">
        <v>223</v>
      </c>
      <c r="D149" s="24" t="s">
        <v>223</v>
      </c>
      <c r="E149" s="22" t="s">
        <v>449</v>
      </c>
      <c r="F149" s="22"/>
      <c r="G149" s="23">
        <v>1220.9000000000001</v>
      </c>
    </row>
    <row r="150" spans="1:7" ht="25.5" hidden="1">
      <c r="A150" s="27" t="s">
        <v>189</v>
      </c>
      <c r="B150" s="22" t="s">
        <v>117</v>
      </c>
      <c r="C150" s="24" t="s">
        <v>223</v>
      </c>
      <c r="D150" s="24" t="s">
        <v>223</v>
      </c>
      <c r="E150" s="24" t="s">
        <v>449</v>
      </c>
      <c r="F150" s="22" t="s">
        <v>190</v>
      </c>
      <c r="G150" s="23">
        <v>937.71</v>
      </c>
    </row>
    <row r="151" spans="1:7" ht="63.75" hidden="1">
      <c r="A151" s="27" t="s">
        <v>191</v>
      </c>
      <c r="B151" s="22" t="s">
        <v>117</v>
      </c>
      <c r="C151" s="24" t="s">
        <v>223</v>
      </c>
      <c r="D151" s="24" t="s">
        <v>223</v>
      </c>
      <c r="E151" s="24" t="s">
        <v>449</v>
      </c>
      <c r="F151" s="22" t="s">
        <v>192</v>
      </c>
      <c r="G151" s="23">
        <v>283.19</v>
      </c>
    </row>
    <row r="152" spans="1:7" ht="15" hidden="1">
      <c r="A152" s="27" t="s">
        <v>77</v>
      </c>
      <c r="B152" s="22" t="s">
        <v>117</v>
      </c>
      <c r="C152" s="22" t="s">
        <v>186</v>
      </c>
      <c r="D152" s="22"/>
      <c r="E152" s="22"/>
      <c r="F152" s="22"/>
      <c r="G152" s="23">
        <v>63300.668380000003</v>
      </c>
    </row>
    <row r="153" spans="1:7" ht="25.5" hidden="1">
      <c r="A153" s="27" t="s">
        <v>78</v>
      </c>
      <c r="B153" s="22" t="s">
        <v>117</v>
      </c>
      <c r="C153" s="24" t="s">
        <v>186</v>
      </c>
      <c r="D153" s="22" t="s">
        <v>223</v>
      </c>
      <c r="E153" s="22"/>
      <c r="F153" s="22"/>
      <c r="G153" s="23">
        <v>63300.668380000003</v>
      </c>
    </row>
    <row r="154" spans="1:7" ht="51" hidden="1">
      <c r="A154" s="27" t="s">
        <v>231</v>
      </c>
      <c r="B154" s="22" t="s">
        <v>117</v>
      </c>
      <c r="C154" s="24" t="s">
        <v>186</v>
      </c>
      <c r="D154" s="24" t="s">
        <v>223</v>
      </c>
      <c r="E154" s="22" t="s">
        <v>232</v>
      </c>
      <c r="F154" s="22"/>
      <c r="G154" s="23">
        <v>63300.668380000003</v>
      </c>
    </row>
    <row r="155" spans="1:7" ht="38.25" hidden="1">
      <c r="A155" s="27" t="s">
        <v>338</v>
      </c>
      <c r="B155" s="22" t="s">
        <v>117</v>
      </c>
      <c r="C155" s="24" t="s">
        <v>186</v>
      </c>
      <c r="D155" s="24" t="s">
        <v>223</v>
      </c>
      <c r="E155" s="22" t="s">
        <v>339</v>
      </c>
      <c r="F155" s="22"/>
      <c r="G155" s="23">
        <v>117.047</v>
      </c>
    </row>
    <row r="156" spans="1:7" ht="51" hidden="1">
      <c r="A156" s="27" t="s">
        <v>340</v>
      </c>
      <c r="B156" s="22" t="s">
        <v>117</v>
      </c>
      <c r="C156" s="24" t="s">
        <v>186</v>
      </c>
      <c r="D156" s="24" t="s">
        <v>223</v>
      </c>
      <c r="E156" s="22" t="s">
        <v>341</v>
      </c>
      <c r="F156" s="22"/>
      <c r="G156" s="23">
        <v>117.047</v>
      </c>
    </row>
    <row r="157" spans="1:7" ht="76.5" hidden="1">
      <c r="A157" s="27" t="s">
        <v>163</v>
      </c>
      <c r="B157" s="22" t="s">
        <v>117</v>
      </c>
      <c r="C157" s="24" t="s">
        <v>186</v>
      </c>
      <c r="D157" s="24" t="s">
        <v>223</v>
      </c>
      <c r="E157" s="24" t="s">
        <v>341</v>
      </c>
      <c r="F157" s="22" t="s">
        <v>112</v>
      </c>
      <c r="G157" s="23">
        <v>117.047</v>
      </c>
    </row>
    <row r="158" spans="1:7" ht="25.5" hidden="1">
      <c r="A158" s="27" t="s">
        <v>382</v>
      </c>
      <c r="B158" s="22" t="s">
        <v>117</v>
      </c>
      <c r="C158" s="24" t="s">
        <v>186</v>
      </c>
      <c r="D158" s="24" t="s">
        <v>223</v>
      </c>
      <c r="E158" s="22" t="s">
        <v>383</v>
      </c>
      <c r="F158" s="22"/>
      <c r="G158" s="23">
        <v>61818.746140000003</v>
      </c>
    </row>
    <row r="159" spans="1:7" ht="25.5" hidden="1">
      <c r="A159" s="27" t="s">
        <v>384</v>
      </c>
      <c r="B159" s="22" t="s">
        <v>117</v>
      </c>
      <c r="C159" s="24" t="s">
        <v>186</v>
      </c>
      <c r="D159" s="24" t="s">
        <v>223</v>
      </c>
      <c r="E159" s="22" t="s">
        <v>385</v>
      </c>
      <c r="F159" s="22"/>
      <c r="G159" s="23">
        <v>61818.746140000003</v>
      </c>
    </row>
    <row r="160" spans="1:7" ht="15" hidden="1">
      <c r="A160" s="27" t="s">
        <v>150</v>
      </c>
      <c r="B160" s="22" t="s">
        <v>117</v>
      </c>
      <c r="C160" s="24" t="s">
        <v>186</v>
      </c>
      <c r="D160" s="24" t="s">
        <v>223</v>
      </c>
      <c r="E160" s="24" t="s">
        <v>385</v>
      </c>
      <c r="F160" s="22" t="s">
        <v>108</v>
      </c>
      <c r="G160" s="23">
        <v>53915.746140000003</v>
      </c>
    </row>
    <row r="161" spans="1:7" ht="15" hidden="1">
      <c r="A161" s="27" t="s">
        <v>142</v>
      </c>
      <c r="B161" s="22" t="s">
        <v>117</v>
      </c>
      <c r="C161" s="24" t="s">
        <v>186</v>
      </c>
      <c r="D161" s="24" t="s">
        <v>223</v>
      </c>
      <c r="E161" s="24" t="s">
        <v>385</v>
      </c>
      <c r="F161" s="22" t="s">
        <v>103</v>
      </c>
      <c r="G161" s="23">
        <v>7903</v>
      </c>
    </row>
    <row r="162" spans="1:7" ht="15" hidden="1">
      <c r="A162" s="27" t="s">
        <v>381</v>
      </c>
      <c r="B162" s="22" t="s">
        <v>117</v>
      </c>
      <c r="C162" s="24" t="s">
        <v>186</v>
      </c>
      <c r="D162" s="24" t="s">
        <v>223</v>
      </c>
      <c r="E162" s="22" t="s">
        <v>502</v>
      </c>
      <c r="F162" s="22"/>
      <c r="G162" s="23">
        <v>1364.8752400000001</v>
      </c>
    </row>
    <row r="163" spans="1:7" ht="89.25" hidden="1">
      <c r="A163" s="27" t="s">
        <v>371</v>
      </c>
      <c r="B163" s="22" t="s">
        <v>117</v>
      </c>
      <c r="C163" s="24" t="s">
        <v>186</v>
      </c>
      <c r="D163" s="24" t="s">
        <v>223</v>
      </c>
      <c r="E163" s="22" t="s">
        <v>503</v>
      </c>
      <c r="F163" s="22"/>
      <c r="G163" s="23">
        <v>1364.8752400000001</v>
      </c>
    </row>
    <row r="164" spans="1:7" ht="15" hidden="1">
      <c r="A164" s="27" t="s">
        <v>150</v>
      </c>
      <c r="B164" s="22" t="s">
        <v>117</v>
      </c>
      <c r="C164" s="24" t="s">
        <v>186</v>
      </c>
      <c r="D164" s="24" t="s">
        <v>223</v>
      </c>
      <c r="E164" s="24" t="s">
        <v>503</v>
      </c>
      <c r="F164" s="22" t="s">
        <v>108</v>
      </c>
      <c r="G164" s="23">
        <v>1364.8752400000001</v>
      </c>
    </row>
    <row r="165" spans="1:7" ht="15" hidden="1">
      <c r="A165" s="27" t="s">
        <v>37</v>
      </c>
      <c r="B165" s="22" t="s">
        <v>117</v>
      </c>
      <c r="C165" s="22" t="s">
        <v>233</v>
      </c>
      <c r="D165" s="22"/>
      <c r="E165" s="22"/>
      <c r="F165" s="22"/>
      <c r="G165" s="23">
        <v>12</v>
      </c>
    </row>
    <row r="166" spans="1:7" ht="25.5" hidden="1">
      <c r="A166" s="27" t="s">
        <v>74</v>
      </c>
      <c r="B166" s="22" t="s">
        <v>117</v>
      </c>
      <c r="C166" s="24" t="s">
        <v>233</v>
      </c>
      <c r="D166" s="22" t="s">
        <v>186</v>
      </c>
      <c r="E166" s="22"/>
      <c r="F166" s="22"/>
      <c r="G166" s="23">
        <v>12</v>
      </c>
    </row>
    <row r="167" spans="1:7" ht="63.75" hidden="1">
      <c r="A167" s="27" t="s">
        <v>145</v>
      </c>
      <c r="B167" s="22" t="s">
        <v>117</v>
      </c>
      <c r="C167" s="24" t="s">
        <v>233</v>
      </c>
      <c r="D167" s="24" t="s">
        <v>186</v>
      </c>
      <c r="E167" s="22" t="s">
        <v>146</v>
      </c>
      <c r="F167" s="22"/>
      <c r="G167" s="23">
        <v>12</v>
      </c>
    </row>
    <row r="168" spans="1:7" ht="51" hidden="1">
      <c r="A168" s="27" t="s">
        <v>187</v>
      </c>
      <c r="B168" s="22" t="s">
        <v>117</v>
      </c>
      <c r="C168" s="24" t="s">
        <v>233</v>
      </c>
      <c r="D168" s="24" t="s">
        <v>186</v>
      </c>
      <c r="E168" s="22" t="s">
        <v>188</v>
      </c>
      <c r="F168" s="22"/>
      <c r="G168" s="23">
        <v>12</v>
      </c>
    </row>
    <row r="169" spans="1:7" ht="76.5" hidden="1">
      <c r="A169" s="27" t="s">
        <v>236</v>
      </c>
      <c r="B169" s="22" t="s">
        <v>117</v>
      </c>
      <c r="C169" s="24" t="s">
        <v>233</v>
      </c>
      <c r="D169" s="24" t="s">
        <v>186</v>
      </c>
      <c r="E169" s="22" t="s">
        <v>504</v>
      </c>
      <c r="F169" s="22"/>
      <c r="G169" s="23">
        <v>12</v>
      </c>
    </row>
    <row r="170" spans="1:7" ht="25.5" hidden="1">
      <c r="A170" s="27" t="s">
        <v>189</v>
      </c>
      <c r="B170" s="22" t="s">
        <v>117</v>
      </c>
      <c r="C170" s="24" t="s">
        <v>233</v>
      </c>
      <c r="D170" s="24" t="s">
        <v>186</v>
      </c>
      <c r="E170" s="24" t="s">
        <v>504</v>
      </c>
      <c r="F170" s="22" t="s">
        <v>190</v>
      </c>
      <c r="G170" s="23">
        <v>12.61157</v>
      </c>
    </row>
    <row r="171" spans="1:7" ht="63.75" hidden="1">
      <c r="A171" s="27" t="s">
        <v>191</v>
      </c>
      <c r="B171" s="22" t="s">
        <v>117</v>
      </c>
      <c r="C171" s="24" t="s">
        <v>233</v>
      </c>
      <c r="D171" s="24" t="s">
        <v>186</v>
      </c>
      <c r="E171" s="24" t="s">
        <v>504</v>
      </c>
      <c r="F171" s="22" t="s">
        <v>192</v>
      </c>
      <c r="G171" s="23">
        <v>3.8086899999999999</v>
      </c>
    </row>
    <row r="172" spans="1:7" ht="15" hidden="1">
      <c r="A172" s="27" t="s">
        <v>150</v>
      </c>
      <c r="B172" s="22" t="s">
        <v>117</v>
      </c>
      <c r="C172" s="24" t="s">
        <v>233</v>
      </c>
      <c r="D172" s="24" t="s">
        <v>186</v>
      </c>
      <c r="E172" s="24" t="s">
        <v>504</v>
      </c>
      <c r="F172" s="22" t="s">
        <v>108</v>
      </c>
      <c r="G172" s="23">
        <v>-4.4202599999999999</v>
      </c>
    </row>
    <row r="173" spans="1:7" ht="15" hidden="1">
      <c r="A173" s="27" t="s">
        <v>41</v>
      </c>
      <c r="B173" s="22" t="s">
        <v>117</v>
      </c>
      <c r="C173" s="22" t="s">
        <v>237</v>
      </c>
      <c r="D173" s="22"/>
      <c r="E173" s="22"/>
      <c r="F173" s="22"/>
      <c r="G173" s="23">
        <v>868.76</v>
      </c>
    </row>
    <row r="174" spans="1:7" ht="15" hidden="1">
      <c r="A174" s="27" t="s">
        <v>43</v>
      </c>
      <c r="B174" s="22" t="s">
        <v>117</v>
      </c>
      <c r="C174" s="24" t="s">
        <v>237</v>
      </c>
      <c r="D174" s="22" t="s">
        <v>115</v>
      </c>
      <c r="E174" s="22"/>
      <c r="F174" s="22"/>
      <c r="G174" s="23">
        <v>868.76</v>
      </c>
    </row>
    <row r="175" spans="1:7" ht="63.75" hidden="1">
      <c r="A175" s="27" t="s">
        <v>386</v>
      </c>
      <c r="B175" s="22" t="s">
        <v>117</v>
      </c>
      <c r="C175" s="24" t="s">
        <v>237</v>
      </c>
      <c r="D175" s="24" t="s">
        <v>115</v>
      </c>
      <c r="E175" s="22" t="s">
        <v>387</v>
      </c>
      <c r="F175" s="22"/>
      <c r="G175" s="23">
        <v>868.76</v>
      </c>
    </row>
    <row r="176" spans="1:7" ht="25.5" hidden="1">
      <c r="A176" s="27" t="s">
        <v>238</v>
      </c>
      <c r="B176" s="22" t="s">
        <v>117</v>
      </c>
      <c r="C176" s="24" t="s">
        <v>237</v>
      </c>
      <c r="D176" s="24" t="s">
        <v>115</v>
      </c>
      <c r="E176" s="22" t="s">
        <v>388</v>
      </c>
      <c r="F176" s="22"/>
      <c r="G176" s="23">
        <v>868.76</v>
      </c>
    </row>
    <row r="177" spans="1:7" ht="63.75" hidden="1">
      <c r="A177" s="27" t="s">
        <v>448</v>
      </c>
      <c r="B177" s="22" t="s">
        <v>117</v>
      </c>
      <c r="C177" s="24" t="s">
        <v>237</v>
      </c>
      <c r="D177" s="24" t="s">
        <v>115</v>
      </c>
      <c r="E177" s="22" t="s">
        <v>505</v>
      </c>
      <c r="F177" s="22"/>
      <c r="G177" s="23">
        <v>868.76</v>
      </c>
    </row>
    <row r="178" spans="1:7" ht="76.5" hidden="1">
      <c r="A178" s="27" t="s">
        <v>164</v>
      </c>
      <c r="B178" s="22" t="s">
        <v>117</v>
      </c>
      <c r="C178" s="24" t="s">
        <v>237</v>
      </c>
      <c r="D178" s="24" t="s">
        <v>115</v>
      </c>
      <c r="E178" s="24" t="s">
        <v>505</v>
      </c>
      <c r="F178" s="22" t="s">
        <v>119</v>
      </c>
      <c r="G178" s="30">
        <v>868.76</v>
      </c>
    </row>
    <row r="179" spans="1:7" ht="38.25" hidden="1">
      <c r="A179" s="26" t="s">
        <v>151</v>
      </c>
      <c r="B179" s="21" t="s">
        <v>104</v>
      </c>
      <c r="C179" s="22"/>
      <c r="D179" s="22"/>
      <c r="E179" s="22"/>
      <c r="F179" s="22"/>
      <c r="G179" s="23">
        <v>12502.751119999999</v>
      </c>
    </row>
    <row r="180" spans="1:7" ht="15" hidden="1">
      <c r="A180" s="27" t="s">
        <v>5</v>
      </c>
      <c r="B180" s="22" t="s">
        <v>104</v>
      </c>
      <c r="C180" s="22" t="s">
        <v>105</v>
      </c>
      <c r="D180" s="22"/>
      <c r="E180" s="22"/>
      <c r="F180" s="22"/>
      <c r="G180" s="23">
        <v>7638.8558800000001</v>
      </c>
    </row>
    <row r="181" spans="1:7" ht="76.5" hidden="1">
      <c r="A181" s="27" t="s">
        <v>7</v>
      </c>
      <c r="B181" s="22" t="s">
        <v>104</v>
      </c>
      <c r="C181" s="24" t="s">
        <v>105</v>
      </c>
      <c r="D181" s="22" t="s">
        <v>208</v>
      </c>
      <c r="E181" s="22"/>
      <c r="F181" s="22"/>
      <c r="G181" s="23">
        <v>3524</v>
      </c>
    </row>
    <row r="182" spans="1:7" ht="63.75" hidden="1">
      <c r="A182" s="27" t="s">
        <v>145</v>
      </c>
      <c r="B182" s="22" t="s">
        <v>104</v>
      </c>
      <c r="C182" s="24" t="s">
        <v>105</v>
      </c>
      <c r="D182" s="24" t="s">
        <v>208</v>
      </c>
      <c r="E182" s="22" t="s">
        <v>146</v>
      </c>
      <c r="F182" s="22"/>
      <c r="G182" s="23">
        <v>3524</v>
      </c>
    </row>
    <row r="183" spans="1:7" ht="51" hidden="1">
      <c r="A183" s="27" t="s">
        <v>147</v>
      </c>
      <c r="B183" s="22" t="s">
        <v>104</v>
      </c>
      <c r="C183" s="24" t="s">
        <v>105</v>
      </c>
      <c r="D183" s="24" t="s">
        <v>208</v>
      </c>
      <c r="E183" s="22" t="s">
        <v>148</v>
      </c>
      <c r="F183" s="22"/>
      <c r="G183" s="23">
        <v>3524</v>
      </c>
    </row>
    <row r="184" spans="1:7" ht="63.75" hidden="1">
      <c r="A184" s="27" t="s">
        <v>448</v>
      </c>
      <c r="B184" s="22" t="s">
        <v>104</v>
      </c>
      <c r="C184" s="24" t="s">
        <v>105</v>
      </c>
      <c r="D184" s="24" t="s">
        <v>208</v>
      </c>
      <c r="E184" s="22" t="s">
        <v>449</v>
      </c>
      <c r="F184" s="22"/>
      <c r="G184" s="23">
        <v>3524</v>
      </c>
    </row>
    <row r="185" spans="1:7" ht="25.5" hidden="1">
      <c r="A185" s="27" t="s">
        <v>189</v>
      </c>
      <c r="B185" s="22" t="s">
        <v>104</v>
      </c>
      <c r="C185" s="24" t="s">
        <v>105</v>
      </c>
      <c r="D185" s="24" t="s">
        <v>208</v>
      </c>
      <c r="E185" s="24" t="s">
        <v>449</v>
      </c>
      <c r="F185" s="22" t="s">
        <v>190</v>
      </c>
      <c r="G185" s="23">
        <v>2706.61</v>
      </c>
    </row>
    <row r="186" spans="1:7" ht="63.75" hidden="1">
      <c r="A186" s="27" t="s">
        <v>191</v>
      </c>
      <c r="B186" s="22" t="s">
        <v>104</v>
      </c>
      <c r="C186" s="24" t="s">
        <v>105</v>
      </c>
      <c r="D186" s="24" t="s">
        <v>208</v>
      </c>
      <c r="E186" s="24" t="s">
        <v>449</v>
      </c>
      <c r="F186" s="22" t="s">
        <v>192</v>
      </c>
      <c r="G186" s="23">
        <v>817.39</v>
      </c>
    </row>
    <row r="187" spans="1:7" ht="25.5" hidden="1">
      <c r="A187" s="27" t="s">
        <v>89</v>
      </c>
      <c r="B187" s="22" t="s">
        <v>104</v>
      </c>
      <c r="C187" s="24" t="s">
        <v>105</v>
      </c>
      <c r="D187" s="22" t="s">
        <v>110</v>
      </c>
      <c r="E187" s="22"/>
      <c r="F187" s="22"/>
      <c r="G187" s="23">
        <v>1500</v>
      </c>
    </row>
    <row r="188" spans="1:7" ht="63.75" hidden="1">
      <c r="A188" s="27" t="s">
        <v>145</v>
      </c>
      <c r="B188" s="22" t="s">
        <v>104</v>
      </c>
      <c r="C188" s="24" t="s">
        <v>105</v>
      </c>
      <c r="D188" s="24" t="s">
        <v>110</v>
      </c>
      <c r="E188" s="22" t="s">
        <v>146</v>
      </c>
      <c r="F188" s="22"/>
      <c r="G188" s="23">
        <v>1500</v>
      </c>
    </row>
    <row r="189" spans="1:7" ht="51" hidden="1">
      <c r="A189" s="27" t="s">
        <v>147</v>
      </c>
      <c r="B189" s="22" t="s">
        <v>104</v>
      </c>
      <c r="C189" s="24" t="s">
        <v>105</v>
      </c>
      <c r="D189" s="24" t="s">
        <v>110</v>
      </c>
      <c r="E189" s="22" t="s">
        <v>148</v>
      </c>
      <c r="F189" s="22"/>
      <c r="G189" s="23">
        <v>1500</v>
      </c>
    </row>
    <row r="190" spans="1:7" ht="38.25" hidden="1">
      <c r="A190" s="27" t="s">
        <v>149</v>
      </c>
      <c r="B190" s="22" t="s">
        <v>104</v>
      </c>
      <c r="C190" s="24" t="s">
        <v>105</v>
      </c>
      <c r="D190" s="24" t="s">
        <v>110</v>
      </c>
      <c r="E190" s="22" t="s">
        <v>118</v>
      </c>
      <c r="F190" s="22"/>
      <c r="G190" s="23">
        <v>1500</v>
      </c>
    </row>
    <row r="191" spans="1:7" ht="15" hidden="1">
      <c r="A191" s="27" t="s">
        <v>506</v>
      </c>
      <c r="B191" s="22" t="s">
        <v>104</v>
      </c>
      <c r="C191" s="24" t="s">
        <v>105</v>
      </c>
      <c r="D191" s="24" t="s">
        <v>110</v>
      </c>
      <c r="E191" s="24" t="s">
        <v>118</v>
      </c>
      <c r="F191" s="22" t="s">
        <v>507</v>
      </c>
      <c r="G191" s="23">
        <v>1500</v>
      </c>
    </row>
    <row r="192" spans="1:7" ht="15" hidden="1">
      <c r="A192" s="27" t="s">
        <v>11</v>
      </c>
      <c r="B192" s="22" t="s">
        <v>104</v>
      </c>
      <c r="C192" s="24" t="s">
        <v>105</v>
      </c>
      <c r="D192" s="22" t="s">
        <v>237</v>
      </c>
      <c r="E192" s="22"/>
      <c r="F192" s="22"/>
      <c r="G192" s="23">
        <v>-1233.34537</v>
      </c>
    </row>
    <row r="193" spans="1:7" ht="15" hidden="1">
      <c r="A193" s="27" t="s">
        <v>138</v>
      </c>
      <c r="B193" s="22" t="s">
        <v>104</v>
      </c>
      <c r="C193" s="24" t="s">
        <v>105</v>
      </c>
      <c r="D193" s="24" t="s">
        <v>237</v>
      </c>
      <c r="E193" s="22" t="s">
        <v>139</v>
      </c>
      <c r="F193" s="22"/>
      <c r="G193" s="23">
        <v>-1233.34537</v>
      </c>
    </row>
    <row r="194" spans="1:7" ht="25.5" hidden="1">
      <c r="A194" s="27" t="s">
        <v>202</v>
      </c>
      <c r="B194" s="22" t="s">
        <v>104</v>
      </c>
      <c r="C194" s="24" t="s">
        <v>105</v>
      </c>
      <c r="D194" s="24" t="s">
        <v>237</v>
      </c>
      <c r="E194" s="22" t="s">
        <v>203</v>
      </c>
      <c r="F194" s="22"/>
      <c r="G194" s="23">
        <v>-1233.34537</v>
      </c>
    </row>
    <row r="195" spans="1:7" ht="38.25" hidden="1">
      <c r="A195" s="27" t="s">
        <v>204</v>
      </c>
      <c r="B195" s="22" t="s">
        <v>104</v>
      </c>
      <c r="C195" s="24" t="s">
        <v>105</v>
      </c>
      <c r="D195" s="24" t="s">
        <v>237</v>
      </c>
      <c r="E195" s="22" t="s">
        <v>205</v>
      </c>
      <c r="F195" s="22"/>
      <c r="G195" s="23">
        <v>-839.44</v>
      </c>
    </row>
    <row r="196" spans="1:7" ht="15" hidden="1">
      <c r="A196" s="27" t="s">
        <v>242</v>
      </c>
      <c r="B196" s="22" t="s">
        <v>104</v>
      </c>
      <c r="C196" s="24" t="s">
        <v>105</v>
      </c>
      <c r="D196" s="24" t="s">
        <v>237</v>
      </c>
      <c r="E196" s="24" t="s">
        <v>205</v>
      </c>
      <c r="F196" s="22" t="s">
        <v>243</v>
      </c>
      <c r="G196" s="23">
        <v>-839.44</v>
      </c>
    </row>
    <row r="197" spans="1:7" ht="38.25" hidden="1">
      <c r="A197" s="27" t="s">
        <v>206</v>
      </c>
      <c r="B197" s="22" t="s">
        <v>104</v>
      </c>
      <c r="C197" s="24" t="s">
        <v>105</v>
      </c>
      <c r="D197" s="24" t="s">
        <v>237</v>
      </c>
      <c r="E197" s="22" t="s">
        <v>207</v>
      </c>
      <c r="F197" s="22"/>
      <c r="G197" s="23">
        <v>-393.90537</v>
      </c>
    </row>
    <row r="198" spans="1:7" ht="15" hidden="1">
      <c r="A198" s="27" t="s">
        <v>242</v>
      </c>
      <c r="B198" s="22" t="s">
        <v>104</v>
      </c>
      <c r="C198" s="24" t="s">
        <v>105</v>
      </c>
      <c r="D198" s="24" t="s">
        <v>237</v>
      </c>
      <c r="E198" s="24" t="s">
        <v>207</v>
      </c>
      <c r="F198" s="22" t="s">
        <v>243</v>
      </c>
      <c r="G198" s="23">
        <v>-393.90537</v>
      </c>
    </row>
    <row r="199" spans="1:7" ht="25.5" hidden="1">
      <c r="A199" s="27" t="s">
        <v>144</v>
      </c>
      <c r="B199" s="22" t="s">
        <v>104</v>
      </c>
      <c r="C199" s="24" t="s">
        <v>105</v>
      </c>
      <c r="D199" s="22" t="s">
        <v>106</v>
      </c>
      <c r="E199" s="22"/>
      <c r="F199" s="22"/>
      <c r="G199" s="23">
        <v>3848.2012500000001</v>
      </c>
    </row>
    <row r="200" spans="1:7" ht="63.75" hidden="1">
      <c r="A200" s="27" t="s">
        <v>145</v>
      </c>
      <c r="B200" s="22" t="s">
        <v>104</v>
      </c>
      <c r="C200" s="24" t="s">
        <v>105</v>
      </c>
      <c r="D200" s="24" t="s">
        <v>106</v>
      </c>
      <c r="E200" s="22" t="s">
        <v>146</v>
      </c>
      <c r="F200" s="22"/>
      <c r="G200" s="23">
        <v>1868.23</v>
      </c>
    </row>
    <row r="201" spans="1:7" ht="51" hidden="1">
      <c r="A201" s="27" t="s">
        <v>187</v>
      </c>
      <c r="B201" s="22" t="s">
        <v>104</v>
      </c>
      <c r="C201" s="24" t="s">
        <v>105</v>
      </c>
      <c r="D201" s="24" t="s">
        <v>106</v>
      </c>
      <c r="E201" s="22" t="s">
        <v>188</v>
      </c>
      <c r="F201" s="22"/>
      <c r="G201" s="23">
        <v>248.9</v>
      </c>
    </row>
    <row r="202" spans="1:7" ht="51" hidden="1">
      <c r="A202" s="27" t="s">
        <v>508</v>
      </c>
      <c r="B202" s="22" t="s">
        <v>104</v>
      </c>
      <c r="C202" s="24" t="s">
        <v>105</v>
      </c>
      <c r="D202" s="24" t="s">
        <v>106</v>
      </c>
      <c r="E202" s="22" t="s">
        <v>509</v>
      </c>
      <c r="F202" s="22"/>
      <c r="G202" s="23">
        <v>36.4</v>
      </c>
    </row>
    <row r="203" spans="1:7" ht="25.5" hidden="1">
      <c r="A203" s="27" t="s">
        <v>189</v>
      </c>
      <c r="B203" s="22" t="s">
        <v>104</v>
      </c>
      <c r="C203" s="24" t="s">
        <v>105</v>
      </c>
      <c r="D203" s="24" t="s">
        <v>106</v>
      </c>
      <c r="E203" s="24" t="s">
        <v>509</v>
      </c>
      <c r="F203" s="22" t="s">
        <v>190</v>
      </c>
      <c r="G203" s="30">
        <v>43.162999999999997</v>
      </c>
    </row>
    <row r="204" spans="1:7" ht="63.75" hidden="1">
      <c r="A204" s="27" t="s">
        <v>191</v>
      </c>
      <c r="B204" s="22" t="s">
        <v>104</v>
      </c>
      <c r="C204" s="24" t="s">
        <v>105</v>
      </c>
      <c r="D204" s="24" t="s">
        <v>106</v>
      </c>
      <c r="E204" s="24" t="s">
        <v>509</v>
      </c>
      <c r="F204" s="22" t="s">
        <v>192</v>
      </c>
      <c r="G204" s="30">
        <v>13.037000000000001</v>
      </c>
    </row>
    <row r="205" spans="1:7" ht="15" hidden="1">
      <c r="A205" s="27" t="s">
        <v>150</v>
      </c>
      <c r="B205" s="22" t="s">
        <v>104</v>
      </c>
      <c r="C205" s="24" t="s">
        <v>105</v>
      </c>
      <c r="D205" s="24" t="s">
        <v>106</v>
      </c>
      <c r="E205" s="24" t="s">
        <v>509</v>
      </c>
      <c r="F205" s="22" t="s">
        <v>108</v>
      </c>
      <c r="G205" s="30">
        <v>-19.8</v>
      </c>
    </row>
    <row r="206" spans="1:7" ht="63.75" hidden="1">
      <c r="A206" s="27" t="s">
        <v>510</v>
      </c>
      <c r="B206" s="22" t="s">
        <v>104</v>
      </c>
      <c r="C206" s="24" t="s">
        <v>105</v>
      </c>
      <c r="D206" s="24" t="s">
        <v>106</v>
      </c>
      <c r="E206" s="22" t="s">
        <v>511</v>
      </c>
      <c r="F206" s="22"/>
      <c r="G206" s="23">
        <v>177.9</v>
      </c>
    </row>
    <row r="207" spans="1:7" ht="25.5" hidden="1">
      <c r="A207" s="27" t="s">
        <v>189</v>
      </c>
      <c r="B207" s="22" t="s">
        <v>104</v>
      </c>
      <c r="C207" s="24" t="s">
        <v>105</v>
      </c>
      <c r="D207" s="24" t="s">
        <v>106</v>
      </c>
      <c r="E207" s="24" t="s">
        <v>511</v>
      </c>
      <c r="F207" s="22" t="s">
        <v>190</v>
      </c>
      <c r="G207" s="30">
        <v>136.63499999999999</v>
      </c>
    </row>
    <row r="208" spans="1:7" ht="63.75" hidden="1">
      <c r="A208" s="27" t="s">
        <v>191</v>
      </c>
      <c r="B208" s="22" t="s">
        <v>104</v>
      </c>
      <c r="C208" s="24" t="s">
        <v>105</v>
      </c>
      <c r="D208" s="24" t="s">
        <v>106</v>
      </c>
      <c r="E208" s="24" t="s">
        <v>511</v>
      </c>
      <c r="F208" s="22" t="s">
        <v>192</v>
      </c>
      <c r="G208" s="30">
        <v>41.265000000000001</v>
      </c>
    </row>
    <row r="209" spans="1:8" ht="51" hidden="1">
      <c r="A209" s="27" t="s">
        <v>512</v>
      </c>
      <c r="B209" s="22" t="s">
        <v>104</v>
      </c>
      <c r="C209" s="24" t="s">
        <v>105</v>
      </c>
      <c r="D209" s="24" t="s">
        <v>106</v>
      </c>
      <c r="E209" s="22" t="s">
        <v>513</v>
      </c>
      <c r="F209" s="22"/>
      <c r="G209" s="23">
        <v>34.6</v>
      </c>
    </row>
    <row r="210" spans="1:8" ht="25.5" hidden="1">
      <c r="A210" s="27" t="s">
        <v>189</v>
      </c>
      <c r="B210" s="22" t="s">
        <v>104</v>
      </c>
      <c r="C210" s="24" t="s">
        <v>105</v>
      </c>
      <c r="D210" s="24" t="s">
        <v>106</v>
      </c>
      <c r="E210" s="24" t="s">
        <v>513</v>
      </c>
      <c r="F210" s="22" t="s">
        <v>190</v>
      </c>
      <c r="G210" s="30">
        <v>26.574999999999999</v>
      </c>
    </row>
    <row r="211" spans="1:8" ht="63.75" hidden="1">
      <c r="A211" s="27" t="s">
        <v>191</v>
      </c>
      <c r="B211" s="22" t="s">
        <v>104</v>
      </c>
      <c r="C211" s="24" t="s">
        <v>105</v>
      </c>
      <c r="D211" s="24" t="s">
        <v>106</v>
      </c>
      <c r="E211" s="24" t="s">
        <v>513</v>
      </c>
      <c r="F211" s="22" t="s">
        <v>192</v>
      </c>
      <c r="G211" s="30">
        <v>8.0250000000000004</v>
      </c>
    </row>
    <row r="212" spans="1:8" ht="51" hidden="1">
      <c r="A212" s="27" t="s">
        <v>147</v>
      </c>
      <c r="B212" s="22" t="s">
        <v>104</v>
      </c>
      <c r="C212" s="24" t="s">
        <v>105</v>
      </c>
      <c r="D212" s="24" t="s">
        <v>106</v>
      </c>
      <c r="E212" s="22" t="s">
        <v>148</v>
      </c>
      <c r="F212" s="22"/>
      <c r="G212" s="23">
        <v>-127</v>
      </c>
    </row>
    <row r="213" spans="1:8" ht="38.25" hidden="1">
      <c r="A213" s="27" t="s">
        <v>149</v>
      </c>
      <c r="B213" s="22" t="s">
        <v>104</v>
      </c>
      <c r="C213" s="24" t="s">
        <v>105</v>
      </c>
      <c r="D213" s="24" t="s">
        <v>106</v>
      </c>
      <c r="E213" s="22" t="s">
        <v>118</v>
      </c>
      <c r="F213" s="22"/>
      <c r="G213" s="23">
        <v>-127</v>
      </c>
    </row>
    <row r="214" spans="1:8" ht="63.75" hidden="1">
      <c r="A214" s="27" t="s">
        <v>246</v>
      </c>
      <c r="B214" s="22" t="s">
        <v>104</v>
      </c>
      <c r="C214" s="24" t="s">
        <v>105</v>
      </c>
      <c r="D214" s="24" t="s">
        <v>106</v>
      </c>
      <c r="E214" s="24" t="s">
        <v>118</v>
      </c>
      <c r="F214" s="22" t="s">
        <v>247</v>
      </c>
      <c r="G214" s="30">
        <v>48</v>
      </c>
      <c r="H214" s="28" t="s">
        <v>602</v>
      </c>
    </row>
    <row r="215" spans="1:8" ht="51" hidden="1">
      <c r="A215" s="27" t="s">
        <v>244</v>
      </c>
      <c r="B215" s="22" t="s">
        <v>104</v>
      </c>
      <c r="C215" s="24" t="s">
        <v>105</v>
      </c>
      <c r="D215" s="24" t="s">
        <v>106</v>
      </c>
      <c r="E215" s="24" t="s">
        <v>118</v>
      </c>
      <c r="F215" s="22" t="s">
        <v>245</v>
      </c>
      <c r="G215" s="23"/>
    </row>
    <row r="216" spans="1:8" ht="15" hidden="1">
      <c r="A216" s="27" t="s">
        <v>150</v>
      </c>
      <c r="B216" s="22" t="s">
        <v>104</v>
      </c>
      <c r="C216" s="24" t="s">
        <v>105</v>
      </c>
      <c r="D216" s="24" t="s">
        <v>106</v>
      </c>
      <c r="E216" s="24" t="s">
        <v>118</v>
      </c>
      <c r="F216" s="22" t="s">
        <v>108</v>
      </c>
      <c r="G216" s="23"/>
    </row>
    <row r="217" spans="1:8" ht="15" hidden="1">
      <c r="A217" s="27" t="s">
        <v>248</v>
      </c>
      <c r="B217" s="22" t="s">
        <v>104</v>
      </c>
      <c r="C217" s="24" t="s">
        <v>105</v>
      </c>
      <c r="D217" s="24" t="s">
        <v>106</v>
      </c>
      <c r="E217" s="24" t="s">
        <v>118</v>
      </c>
      <c r="F217" s="22" t="s">
        <v>249</v>
      </c>
      <c r="G217" s="23"/>
    </row>
    <row r="218" spans="1:8" ht="15" hidden="1">
      <c r="A218" s="27" t="s">
        <v>250</v>
      </c>
      <c r="B218" s="22" t="s">
        <v>104</v>
      </c>
      <c r="C218" s="24" t="s">
        <v>105</v>
      </c>
      <c r="D218" s="24" t="s">
        <v>106</v>
      </c>
      <c r="E218" s="24" t="s">
        <v>118</v>
      </c>
      <c r="F218" s="22" t="s">
        <v>251</v>
      </c>
      <c r="G218" s="23"/>
    </row>
    <row r="219" spans="1:8" ht="51" hidden="1">
      <c r="A219" s="27" t="s">
        <v>389</v>
      </c>
      <c r="B219" s="22" t="s">
        <v>104</v>
      </c>
      <c r="C219" s="24" t="s">
        <v>105</v>
      </c>
      <c r="D219" s="24" t="s">
        <v>106</v>
      </c>
      <c r="E219" s="22" t="s">
        <v>390</v>
      </c>
      <c r="F219" s="22"/>
      <c r="G219" s="23">
        <v>1746.33</v>
      </c>
    </row>
    <row r="220" spans="1:8" ht="38.25" hidden="1">
      <c r="A220" s="27" t="s">
        <v>391</v>
      </c>
      <c r="B220" s="22" t="s">
        <v>104</v>
      </c>
      <c r="C220" s="24" t="s">
        <v>105</v>
      </c>
      <c r="D220" s="24" t="s">
        <v>106</v>
      </c>
      <c r="E220" s="22" t="s">
        <v>392</v>
      </c>
      <c r="F220" s="22"/>
      <c r="G220" s="23">
        <v>175</v>
      </c>
    </row>
    <row r="221" spans="1:8" ht="15" hidden="1">
      <c r="A221" s="27" t="s">
        <v>150</v>
      </c>
      <c r="B221" s="22" t="s">
        <v>104</v>
      </c>
      <c r="C221" s="24" t="s">
        <v>105</v>
      </c>
      <c r="D221" s="24" t="s">
        <v>106</v>
      </c>
      <c r="E221" s="24" t="s">
        <v>392</v>
      </c>
      <c r="F221" s="22" t="s">
        <v>108</v>
      </c>
      <c r="G221" s="23"/>
    </row>
    <row r="222" spans="1:8" ht="63.75" hidden="1">
      <c r="A222" s="27" t="s">
        <v>448</v>
      </c>
      <c r="B222" s="22" t="s">
        <v>104</v>
      </c>
      <c r="C222" s="24" t="s">
        <v>105</v>
      </c>
      <c r="D222" s="24" t="s">
        <v>106</v>
      </c>
      <c r="E222" s="22" t="s">
        <v>514</v>
      </c>
      <c r="F222" s="22"/>
      <c r="G222" s="23">
        <v>1571.33</v>
      </c>
    </row>
    <row r="223" spans="1:8" ht="15" hidden="1">
      <c r="A223" s="27" t="s">
        <v>252</v>
      </c>
      <c r="B223" s="22" t="s">
        <v>104</v>
      </c>
      <c r="C223" s="24" t="s">
        <v>105</v>
      </c>
      <c r="D223" s="24" t="s">
        <v>106</v>
      </c>
      <c r="E223" s="24" t="s">
        <v>514</v>
      </c>
      <c r="F223" s="22" t="s">
        <v>253</v>
      </c>
      <c r="G223" s="30">
        <v>1206.8599999999999</v>
      </c>
    </row>
    <row r="224" spans="1:8" ht="51" hidden="1">
      <c r="A224" s="27" t="s">
        <v>254</v>
      </c>
      <c r="B224" s="22" t="s">
        <v>104</v>
      </c>
      <c r="C224" s="24" t="s">
        <v>105</v>
      </c>
      <c r="D224" s="24" t="s">
        <v>106</v>
      </c>
      <c r="E224" s="24" t="s">
        <v>514</v>
      </c>
      <c r="F224" s="22" t="s">
        <v>255</v>
      </c>
      <c r="G224" s="30">
        <v>364.47</v>
      </c>
    </row>
    <row r="225" spans="1:7" ht="15" hidden="1">
      <c r="A225" s="27" t="s">
        <v>138</v>
      </c>
      <c r="B225" s="22" t="s">
        <v>104</v>
      </c>
      <c r="C225" s="24" t="s">
        <v>105</v>
      </c>
      <c r="D225" s="24" t="s">
        <v>106</v>
      </c>
      <c r="E225" s="22" t="s">
        <v>139</v>
      </c>
      <c r="F225" s="22"/>
      <c r="G225" s="23">
        <v>1979.9712500000001</v>
      </c>
    </row>
    <row r="226" spans="1:7" ht="38.25" hidden="1">
      <c r="A226" s="27" t="s">
        <v>152</v>
      </c>
      <c r="B226" s="22" t="s">
        <v>104</v>
      </c>
      <c r="C226" s="24" t="s">
        <v>105</v>
      </c>
      <c r="D226" s="24" t="s">
        <v>106</v>
      </c>
      <c r="E226" s="22" t="s">
        <v>153</v>
      </c>
      <c r="F226" s="22"/>
      <c r="G226" s="23">
        <v>1879.9712500000001</v>
      </c>
    </row>
    <row r="227" spans="1:7" ht="38.25" hidden="1">
      <c r="A227" s="27" t="s">
        <v>154</v>
      </c>
      <c r="B227" s="22" t="s">
        <v>104</v>
      </c>
      <c r="C227" s="24" t="s">
        <v>105</v>
      </c>
      <c r="D227" s="24" t="s">
        <v>106</v>
      </c>
      <c r="E227" s="22" t="s">
        <v>107</v>
      </c>
      <c r="F227" s="22"/>
      <c r="G227" s="23">
        <v>119.93125000000001</v>
      </c>
    </row>
    <row r="228" spans="1:7" ht="51" hidden="1">
      <c r="A228" s="27" t="s">
        <v>227</v>
      </c>
      <c r="B228" s="22" t="s">
        <v>104</v>
      </c>
      <c r="C228" s="24" t="s">
        <v>105</v>
      </c>
      <c r="D228" s="24" t="s">
        <v>106</v>
      </c>
      <c r="E228" s="24" t="s">
        <v>107</v>
      </c>
      <c r="F228" s="22" t="s">
        <v>228</v>
      </c>
      <c r="G228" s="23"/>
    </row>
    <row r="229" spans="1:7" ht="15" hidden="1">
      <c r="A229" s="27" t="s">
        <v>150</v>
      </c>
      <c r="B229" s="22" t="s">
        <v>104</v>
      </c>
      <c r="C229" s="24" t="s">
        <v>105</v>
      </c>
      <c r="D229" s="24" t="s">
        <v>106</v>
      </c>
      <c r="E229" s="24" t="s">
        <v>107</v>
      </c>
      <c r="F229" s="22" t="s">
        <v>108</v>
      </c>
      <c r="G229" s="30">
        <v>119.93125000000001</v>
      </c>
    </row>
    <row r="230" spans="1:7" ht="25.5" hidden="1">
      <c r="A230" s="27" t="s">
        <v>256</v>
      </c>
      <c r="B230" s="22" t="s">
        <v>104</v>
      </c>
      <c r="C230" s="24" t="s">
        <v>105</v>
      </c>
      <c r="D230" s="24" t="s">
        <v>106</v>
      </c>
      <c r="E230" s="24" t="s">
        <v>107</v>
      </c>
      <c r="F230" s="22" t="s">
        <v>450</v>
      </c>
      <c r="G230" s="23"/>
    </row>
    <row r="231" spans="1:7" ht="15" hidden="1">
      <c r="A231" s="27" t="s">
        <v>248</v>
      </c>
      <c r="B231" s="22" t="s">
        <v>104</v>
      </c>
      <c r="C231" s="24" t="s">
        <v>105</v>
      </c>
      <c r="D231" s="24" t="s">
        <v>106</v>
      </c>
      <c r="E231" s="24" t="s">
        <v>107</v>
      </c>
      <c r="F231" s="22" t="s">
        <v>249</v>
      </c>
      <c r="G231" s="23"/>
    </row>
    <row r="232" spans="1:7" ht="38.25" hidden="1">
      <c r="A232" s="27" t="s">
        <v>515</v>
      </c>
      <c r="B232" s="22" t="s">
        <v>104</v>
      </c>
      <c r="C232" s="24" t="s">
        <v>105</v>
      </c>
      <c r="D232" s="24" t="s">
        <v>106</v>
      </c>
      <c r="E232" s="22" t="s">
        <v>516</v>
      </c>
      <c r="F232" s="22"/>
      <c r="G232" s="23">
        <v>1760.04</v>
      </c>
    </row>
    <row r="233" spans="1:7" ht="15" hidden="1">
      <c r="A233" s="27" t="s">
        <v>252</v>
      </c>
      <c r="B233" s="22" t="s">
        <v>104</v>
      </c>
      <c r="C233" s="24" t="s">
        <v>105</v>
      </c>
      <c r="D233" s="24" t="s">
        <v>106</v>
      </c>
      <c r="E233" s="24" t="s">
        <v>516</v>
      </c>
      <c r="F233" s="22" t="s">
        <v>253</v>
      </c>
      <c r="G233" s="30">
        <v>1351.8</v>
      </c>
    </row>
    <row r="234" spans="1:7" ht="51" hidden="1">
      <c r="A234" s="27" t="s">
        <v>254</v>
      </c>
      <c r="B234" s="22" t="s">
        <v>104</v>
      </c>
      <c r="C234" s="24" t="s">
        <v>105</v>
      </c>
      <c r="D234" s="24" t="s">
        <v>106</v>
      </c>
      <c r="E234" s="24" t="s">
        <v>516</v>
      </c>
      <c r="F234" s="22" t="s">
        <v>255</v>
      </c>
      <c r="G234" s="30">
        <v>408.24</v>
      </c>
    </row>
    <row r="235" spans="1:7" ht="25.5" hidden="1">
      <c r="A235" s="27" t="s">
        <v>202</v>
      </c>
      <c r="B235" s="22" t="s">
        <v>104</v>
      </c>
      <c r="C235" s="24" t="s">
        <v>105</v>
      </c>
      <c r="D235" s="24" t="s">
        <v>106</v>
      </c>
      <c r="E235" s="22" t="s">
        <v>203</v>
      </c>
      <c r="F235" s="22"/>
      <c r="G235" s="23">
        <v>100</v>
      </c>
    </row>
    <row r="236" spans="1:7" ht="38.25" hidden="1">
      <c r="A236" s="27" t="s">
        <v>204</v>
      </c>
      <c r="B236" s="22" t="s">
        <v>104</v>
      </c>
      <c r="C236" s="24" t="s">
        <v>105</v>
      </c>
      <c r="D236" s="24" t="s">
        <v>106</v>
      </c>
      <c r="E236" s="22" t="s">
        <v>205</v>
      </c>
      <c r="F236" s="22"/>
      <c r="G236" s="23">
        <v>100</v>
      </c>
    </row>
    <row r="237" spans="1:7" ht="15" hidden="1">
      <c r="A237" s="27" t="s">
        <v>250</v>
      </c>
      <c r="B237" s="22" t="s">
        <v>104</v>
      </c>
      <c r="C237" s="24" t="s">
        <v>105</v>
      </c>
      <c r="D237" s="24" t="s">
        <v>106</v>
      </c>
      <c r="E237" s="24" t="s">
        <v>205</v>
      </c>
      <c r="F237" s="22" t="s">
        <v>251</v>
      </c>
      <c r="G237" s="30">
        <v>100</v>
      </c>
    </row>
    <row r="238" spans="1:7" ht="15" hidden="1">
      <c r="A238" s="27" t="s">
        <v>53</v>
      </c>
      <c r="B238" s="22" t="s">
        <v>104</v>
      </c>
      <c r="C238" s="22" t="s">
        <v>208</v>
      </c>
      <c r="D238" s="22"/>
      <c r="E238" s="22"/>
      <c r="F238" s="22"/>
      <c r="G238" s="23">
        <v>0</v>
      </c>
    </row>
    <row r="239" spans="1:7" ht="25.5" hidden="1">
      <c r="A239" s="27" t="s">
        <v>66</v>
      </c>
      <c r="B239" s="22" t="s">
        <v>104</v>
      </c>
      <c r="C239" s="24" t="s">
        <v>208</v>
      </c>
      <c r="D239" s="22" t="s">
        <v>218</v>
      </c>
      <c r="E239" s="22"/>
      <c r="F239" s="22"/>
      <c r="G239" s="23">
        <v>0</v>
      </c>
    </row>
    <row r="240" spans="1:7" ht="38.25" hidden="1">
      <c r="A240" s="27" t="s">
        <v>258</v>
      </c>
      <c r="B240" s="22" t="s">
        <v>104</v>
      </c>
      <c r="C240" s="24" t="s">
        <v>208</v>
      </c>
      <c r="D240" s="24" t="s">
        <v>218</v>
      </c>
      <c r="E240" s="22" t="s">
        <v>259</v>
      </c>
      <c r="F240" s="22"/>
      <c r="G240" s="23">
        <v>0</v>
      </c>
    </row>
    <row r="241" spans="1:7" ht="38.25" hidden="1">
      <c r="A241" s="27" t="s">
        <v>260</v>
      </c>
      <c r="B241" s="22" t="s">
        <v>104</v>
      </c>
      <c r="C241" s="24" t="s">
        <v>208</v>
      </c>
      <c r="D241" s="24" t="s">
        <v>218</v>
      </c>
      <c r="E241" s="22" t="s">
        <v>261</v>
      </c>
      <c r="F241" s="22"/>
      <c r="G241" s="23">
        <v>0</v>
      </c>
    </row>
    <row r="242" spans="1:7" ht="51" hidden="1">
      <c r="A242" s="27" t="s">
        <v>262</v>
      </c>
      <c r="B242" s="22" t="s">
        <v>104</v>
      </c>
      <c r="C242" s="24" t="s">
        <v>208</v>
      </c>
      <c r="D242" s="24" t="s">
        <v>218</v>
      </c>
      <c r="E242" s="22" t="s">
        <v>263</v>
      </c>
      <c r="F242" s="22"/>
      <c r="G242" s="23">
        <v>0</v>
      </c>
    </row>
    <row r="243" spans="1:7" ht="25.5" hidden="1">
      <c r="A243" s="27" t="s">
        <v>264</v>
      </c>
      <c r="B243" s="22" t="s">
        <v>104</v>
      </c>
      <c r="C243" s="24" t="s">
        <v>208</v>
      </c>
      <c r="D243" s="24" t="s">
        <v>218</v>
      </c>
      <c r="E243" s="22" t="s">
        <v>265</v>
      </c>
      <c r="F243" s="22"/>
      <c r="G243" s="23">
        <v>0</v>
      </c>
    </row>
    <row r="244" spans="1:7" ht="63.75" hidden="1">
      <c r="A244" s="27" t="s">
        <v>246</v>
      </c>
      <c r="B244" s="22" t="s">
        <v>104</v>
      </c>
      <c r="C244" s="24" t="s">
        <v>208</v>
      </c>
      <c r="D244" s="24" t="s">
        <v>218</v>
      </c>
      <c r="E244" s="24" t="s">
        <v>265</v>
      </c>
      <c r="F244" s="22" t="s">
        <v>247</v>
      </c>
      <c r="G244" s="23"/>
    </row>
    <row r="245" spans="1:7" ht="25.5" hidden="1">
      <c r="A245" s="27" t="s">
        <v>517</v>
      </c>
      <c r="B245" s="22" t="s">
        <v>104</v>
      </c>
      <c r="C245" s="24" t="s">
        <v>208</v>
      </c>
      <c r="D245" s="24" t="s">
        <v>218</v>
      </c>
      <c r="E245" s="24" t="s">
        <v>265</v>
      </c>
      <c r="F245" s="22" t="s">
        <v>518</v>
      </c>
      <c r="G245" s="23"/>
    </row>
    <row r="246" spans="1:7" ht="63.75" hidden="1">
      <c r="A246" s="27" t="s">
        <v>266</v>
      </c>
      <c r="B246" s="22" t="s">
        <v>104</v>
      </c>
      <c r="C246" s="24" t="s">
        <v>208</v>
      </c>
      <c r="D246" s="24" t="s">
        <v>218</v>
      </c>
      <c r="E246" s="22" t="s">
        <v>267</v>
      </c>
      <c r="F246" s="22"/>
      <c r="G246" s="23">
        <v>0</v>
      </c>
    </row>
    <row r="247" spans="1:7" ht="51" hidden="1">
      <c r="A247" s="27" t="s">
        <v>342</v>
      </c>
      <c r="B247" s="22" t="s">
        <v>104</v>
      </c>
      <c r="C247" s="24" t="s">
        <v>208</v>
      </c>
      <c r="D247" s="24" t="s">
        <v>218</v>
      </c>
      <c r="E247" s="22" t="s">
        <v>343</v>
      </c>
      <c r="F247" s="22"/>
      <c r="G247" s="23">
        <v>50</v>
      </c>
    </row>
    <row r="248" spans="1:7" ht="51" hidden="1">
      <c r="A248" s="27" t="s">
        <v>344</v>
      </c>
      <c r="B248" s="22" t="s">
        <v>104</v>
      </c>
      <c r="C248" s="24" t="s">
        <v>208</v>
      </c>
      <c r="D248" s="24" t="s">
        <v>218</v>
      </c>
      <c r="E248" s="22" t="s">
        <v>345</v>
      </c>
      <c r="F248" s="22"/>
      <c r="G248" s="23">
        <v>50</v>
      </c>
    </row>
    <row r="249" spans="1:7" ht="63.75" hidden="1">
      <c r="A249" s="27" t="s">
        <v>246</v>
      </c>
      <c r="B249" s="22" t="s">
        <v>104</v>
      </c>
      <c r="C249" s="24" t="s">
        <v>208</v>
      </c>
      <c r="D249" s="24" t="s">
        <v>218</v>
      </c>
      <c r="E249" s="24" t="s">
        <v>345</v>
      </c>
      <c r="F249" s="22" t="s">
        <v>247</v>
      </c>
      <c r="G249" s="23"/>
    </row>
    <row r="250" spans="1:7" ht="15" hidden="1">
      <c r="A250" s="27" t="s">
        <v>150</v>
      </c>
      <c r="B250" s="22" t="s">
        <v>104</v>
      </c>
      <c r="C250" s="24" t="s">
        <v>208</v>
      </c>
      <c r="D250" s="24" t="s">
        <v>218</v>
      </c>
      <c r="E250" s="24" t="s">
        <v>345</v>
      </c>
      <c r="F250" s="22" t="s">
        <v>108</v>
      </c>
      <c r="G250" s="23"/>
    </row>
    <row r="251" spans="1:7" ht="15" hidden="1">
      <c r="A251" s="27" t="s">
        <v>272</v>
      </c>
      <c r="B251" s="22" t="s">
        <v>104</v>
      </c>
      <c r="C251" s="24" t="s">
        <v>208</v>
      </c>
      <c r="D251" s="24" t="s">
        <v>218</v>
      </c>
      <c r="E251" s="24" t="s">
        <v>345</v>
      </c>
      <c r="F251" s="22" t="s">
        <v>273</v>
      </c>
      <c r="G251" s="23"/>
    </row>
    <row r="252" spans="1:7" ht="63.75" hidden="1">
      <c r="A252" s="27" t="s">
        <v>268</v>
      </c>
      <c r="B252" s="22" t="s">
        <v>104</v>
      </c>
      <c r="C252" s="24" t="s">
        <v>208</v>
      </c>
      <c r="D252" s="24" t="s">
        <v>218</v>
      </c>
      <c r="E252" s="22" t="s">
        <v>269</v>
      </c>
      <c r="F252" s="22"/>
      <c r="G252" s="23">
        <v>-50</v>
      </c>
    </row>
    <row r="253" spans="1:7" ht="51" hidden="1">
      <c r="A253" s="27" t="s">
        <v>270</v>
      </c>
      <c r="B253" s="22" t="s">
        <v>104</v>
      </c>
      <c r="C253" s="24" t="s">
        <v>208</v>
      </c>
      <c r="D253" s="24" t="s">
        <v>218</v>
      </c>
      <c r="E253" s="22" t="s">
        <v>271</v>
      </c>
      <c r="F253" s="22"/>
      <c r="G253" s="23">
        <v>-50</v>
      </c>
    </row>
    <row r="254" spans="1:7" ht="63.75" hidden="1">
      <c r="A254" s="27" t="s">
        <v>246</v>
      </c>
      <c r="B254" s="22" t="s">
        <v>104</v>
      </c>
      <c r="C254" s="24" t="s">
        <v>208</v>
      </c>
      <c r="D254" s="24" t="s">
        <v>218</v>
      </c>
      <c r="E254" s="24" t="s">
        <v>271</v>
      </c>
      <c r="F254" s="22" t="s">
        <v>247</v>
      </c>
      <c r="G254" s="23"/>
    </row>
    <row r="255" spans="1:7" ht="15" hidden="1">
      <c r="A255" s="27" t="s">
        <v>150</v>
      </c>
      <c r="B255" s="22" t="s">
        <v>104</v>
      </c>
      <c r="C255" s="24" t="s">
        <v>208</v>
      </c>
      <c r="D255" s="24" t="s">
        <v>218</v>
      </c>
      <c r="E255" s="24" t="s">
        <v>271</v>
      </c>
      <c r="F255" s="22" t="s">
        <v>108</v>
      </c>
      <c r="G255" s="23"/>
    </row>
    <row r="256" spans="1:7" ht="15" hidden="1">
      <c r="A256" s="27" t="s">
        <v>272</v>
      </c>
      <c r="B256" s="22" t="s">
        <v>104</v>
      </c>
      <c r="C256" s="24" t="s">
        <v>208</v>
      </c>
      <c r="D256" s="24" t="s">
        <v>218</v>
      </c>
      <c r="E256" s="24" t="s">
        <v>271</v>
      </c>
      <c r="F256" s="22" t="s">
        <v>273</v>
      </c>
      <c r="G256" s="23"/>
    </row>
    <row r="257" spans="1:7" ht="76.5" hidden="1">
      <c r="A257" s="27" t="s">
        <v>436</v>
      </c>
      <c r="B257" s="22" t="s">
        <v>104</v>
      </c>
      <c r="C257" s="24" t="s">
        <v>208</v>
      </c>
      <c r="D257" s="24" t="s">
        <v>218</v>
      </c>
      <c r="E257" s="22" t="s">
        <v>437</v>
      </c>
      <c r="F257" s="22"/>
      <c r="G257" s="23">
        <v>0</v>
      </c>
    </row>
    <row r="258" spans="1:7" ht="38.25" hidden="1">
      <c r="A258" s="27" t="s">
        <v>438</v>
      </c>
      <c r="B258" s="22" t="s">
        <v>104</v>
      </c>
      <c r="C258" s="24" t="s">
        <v>208</v>
      </c>
      <c r="D258" s="24" t="s">
        <v>218</v>
      </c>
      <c r="E258" s="22" t="s">
        <v>439</v>
      </c>
      <c r="F258" s="22"/>
      <c r="G258" s="23">
        <v>0</v>
      </c>
    </row>
    <row r="259" spans="1:7" ht="63.75" hidden="1">
      <c r="A259" s="27" t="s">
        <v>393</v>
      </c>
      <c r="B259" s="22" t="s">
        <v>104</v>
      </c>
      <c r="C259" s="24" t="s">
        <v>208</v>
      </c>
      <c r="D259" s="24" t="s">
        <v>218</v>
      </c>
      <c r="E259" s="22" t="s">
        <v>394</v>
      </c>
      <c r="F259" s="22"/>
      <c r="G259" s="23">
        <v>200</v>
      </c>
    </row>
    <row r="260" spans="1:7" ht="51" hidden="1">
      <c r="A260" s="27" t="s">
        <v>244</v>
      </c>
      <c r="B260" s="22" t="s">
        <v>104</v>
      </c>
      <c r="C260" s="24" t="s">
        <v>208</v>
      </c>
      <c r="D260" s="24" t="s">
        <v>218</v>
      </c>
      <c r="E260" s="24" t="s">
        <v>394</v>
      </c>
      <c r="F260" s="22" t="s">
        <v>245</v>
      </c>
      <c r="G260" s="23"/>
    </row>
    <row r="261" spans="1:7" ht="15" hidden="1">
      <c r="A261" s="27" t="s">
        <v>150</v>
      </c>
      <c r="B261" s="22" t="s">
        <v>104</v>
      </c>
      <c r="C261" s="24" t="s">
        <v>208</v>
      </c>
      <c r="D261" s="24" t="s">
        <v>218</v>
      </c>
      <c r="E261" s="24" t="s">
        <v>394</v>
      </c>
      <c r="F261" s="22" t="s">
        <v>108</v>
      </c>
      <c r="G261" s="23"/>
    </row>
    <row r="262" spans="1:7" ht="38.25" hidden="1">
      <c r="A262" s="27" t="s">
        <v>395</v>
      </c>
      <c r="B262" s="22" t="s">
        <v>104</v>
      </c>
      <c r="C262" s="24" t="s">
        <v>208</v>
      </c>
      <c r="D262" s="24" t="s">
        <v>218</v>
      </c>
      <c r="E262" s="22" t="s">
        <v>396</v>
      </c>
      <c r="F262" s="22"/>
      <c r="G262" s="23">
        <v>-200</v>
      </c>
    </row>
    <row r="263" spans="1:7" ht="15" hidden="1">
      <c r="A263" s="27" t="s">
        <v>150</v>
      </c>
      <c r="B263" s="22" t="s">
        <v>104</v>
      </c>
      <c r="C263" s="24" t="s">
        <v>208</v>
      </c>
      <c r="D263" s="24" t="s">
        <v>218</v>
      </c>
      <c r="E263" s="24" t="s">
        <v>396</v>
      </c>
      <c r="F263" s="22" t="s">
        <v>108</v>
      </c>
      <c r="G263" s="23"/>
    </row>
    <row r="264" spans="1:7" ht="15" hidden="1">
      <c r="A264" s="27" t="s">
        <v>250</v>
      </c>
      <c r="B264" s="22" t="s">
        <v>104</v>
      </c>
      <c r="C264" s="24" t="s">
        <v>208</v>
      </c>
      <c r="D264" s="24" t="s">
        <v>218</v>
      </c>
      <c r="E264" s="24" t="s">
        <v>396</v>
      </c>
      <c r="F264" s="22" t="s">
        <v>251</v>
      </c>
      <c r="G264" s="23"/>
    </row>
    <row r="265" spans="1:7" ht="15" hidden="1">
      <c r="A265" s="27" t="s">
        <v>23</v>
      </c>
      <c r="B265" s="22" t="s">
        <v>104</v>
      </c>
      <c r="C265" s="22" t="s">
        <v>110</v>
      </c>
      <c r="D265" s="22"/>
      <c r="E265" s="22"/>
      <c r="F265" s="22"/>
      <c r="G265" s="23">
        <v>1.052</v>
      </c>
    </row>
    <row r="266" spans="1:7" ht="38.25" hidden="1">
      <c r="A266" s="27" t="s">
        <v>442</v>
      </c>
      <c r="B266" s="22" t="s">
        <v>104</v>
      </c>
      <c r="C266" s="24" t="s">
        <v>110</v>
      </c>
      <c r="D266" s="22" t="s">
        <v>223</v>
      </c>
      <c r="E266" s="22"/>
      <c r="F266" s="22"/>
      <c r="G266" s="23">
        <v>0</v>
      </c>
    </row>
    <row r="267" spans="1:7" ht="63.75" hidden="1">
      <c r="A267" s="27" t="s">
        <v>145</v>
      </c>
      <c r="B267" s="22" t="s">
        <v>104</v>
      </c>
      <c r="C267" s="24" t="s">
        <v>110</v>
      </c>
      <c r="D267" s="24" t="s">
        <v>223</v>
      </c>
      <c r="E267" s="22" t="s">
        <v>146</v>
      </c>
      <c r="F267" s="22"/>
      <c r="G267" s="23">
        <v>0</v>
      </c>
    </row>
    <row r="268" spans="1:7" ht="38.25" hidden="1">
      <c r="A268" s="27" t="s">
        <v>443</v>
      </c>
      <c r="B268" s="22" t="s">
        <v>104</v>
      </c>
      <c r="C268" s="24" t="s">
        <v>110</v>
      </c>
      <c r="D268" s="24" t="s">
        <v>223</v>
      </c>
      <c r="E268" s="22" t="s">
        <v>444</v>
      </c>
      <c r="F268" s="22"/>
      <c r="G268" s="23">
        <v>0</v>
      </c>
    </row>
    <row r="269" spans="1:7" ht="63.75" hidden="1">
      <c r="A269" s="27" t="s">
        <v>445</v>
      </c>
      <c r="B269" s="22" t="s">
        <v>104</v>
      </c>
      <c r="C269" s="24" t="s">
        <v>110</v>
      </c>
      <c r="D269" s="24" t="s">
        <v>223</v>
      </c>
      <c r="E269" s="22" t="s">
        <v>397</v>
      </c>
      <c r="F269" s="22"/>
      <c r="G269" s="23">
        <v>0</v>
      </c>
    </row>
    <row r="270" spans="1:7" ht="15" hidden="1">
      <c r="A270" s="27" t="s">
        <v>150</v>
      </c>
      <c r="B270" s="22" t="s">
        <v>104</v>
      </c>
      <c r="C270" s="24" t="s">
        <v>110</v>
      </c>
      <c r="D270" s="24" t="s">
        <v>223</v>
      </c>
      <c r="E270" s="24" t="s">
        <v>397</v>
      </c>
      <c r="F270" s="22" t="s">
        <v>108</v>
      </c>
      <c r="G270" s="23"/>
    </row>
    <row r="271" spans="1:7" ht="15" hidden="1">
      <c r="A271" s="27" t="s">
        <v>142</v>
      </c>
      <c r="B271" s="22" t="s">
        <v>104</v>
      </c>
      <c r="C271" s="24" t="s">
        <v>110</v>
      </c>
      <c r="D271" s="24" t="s">
        <v>223</v>
      </c>
      <c r="E271" s="24" t="s">
        <v>397</v>
      </c>
      <c r="F271" s="22" t="s">
        <v>103</v>
      </c>
      <c r="G271" s="23"/>
    </row>
    <row r="272" spans="1:7" ht="15" hidden="1">
      <c r="A272" s="27" t="s">
        <v>82</v>
      </c>
      <c r="B272" s="22" t="s">
        <v>104</v>
      </c>
      <c r="C272" s="24" t="s">
        <v>110</v>
      </c>
      <c r="D272" s="22" t="s">
        <v>110</v>
      </c>
      <c r="E272" s="22"/>
      <c r="F272" s="22"/>
      <c r="G272" s="23">
        <v>1.052</v>
      </c>
    </row>
    <row r="273" spans="1:7" ht="63.75" hidden="1">
      <c r="A273" s="27" t="s">
        <v>274</v>
      </c>
      <c r="B273" s="22" t="s">
        <v>104</v>
      </c>
      <c r="C273" s="24" t="s">
        <v>110</v>
      </c>
      <c r="D273" s="24" t="s">
        <v>110</v>
      </c>
      <c r="E273" s="22" t="s">
        <v>275</v>
      </c>
      <c r="F273" s="22"/>
      <c r="G273" s="23">
        <v>1.052</v>
      </c>
    </row>
    <row r="274" spans="1:7" ht="38.25" hidden="1">
      <c r="A274" s="27" t="s">
        <v>276</v>
      </c>
      <c r="B274" s="22" t="s">
        <v>104</v>
      </c>
      <c r="C274" s="24" t="s">
        <v>110</v>
      </c>
      <c r="D274" s="24" t="s">
        <v>110</v>
      </c>
      <c r="E274" s="22" t="s">
        <v>277</v>
      </c>
      <c r="F274" s="22"/>
      <c r="G274" s="23">
        <v>0</v>
      </c>
    </row>
    <row r="275" spans="1:7" ht="25.5" hidden="1">
      <c r="A275" s="27" t="s">
        <v>278</v>
      </c>
      <c r="B275" s="22" t="s">
        <v>104</v>
      </c>
      <c r="C275" s="24" t="s">
        <v>110</v>
      </c>
      <c r="D275" s="24" t="s">
        <v>110</v>
      </c>
      <c r="E275" s="22" t="s">
        <v>279</v>
      </c>
      <c r="F275" s="22"/>
      <c r="G275" s="23">
        <v>0</v>
      </c>
    </row>
    <row r="276" spans="1:7" ht="15" hidden="1">
      <c r="A276" s="27" t="s">
        <v>150</v>
      </c>
      <c r="B276" s="22" t="s">
        <v>104</v>
      </c>
      <c r="C276" s="24" t="s">
        <v>110</v>
      </c>
      <c r="D276" s="24" t="s">
        <v>110</v>
      </c>
      <c r="E276" s="24" t="s">
        <v>279</v>
      </c>
      <c r="F276" s="22" t="s">
        <v>108</v>
      </c>
      <c r="G276" s="23"/>
    </row>
    <row r="277" spans="1:7" ht="15" hidden="1">
      <c r="A277" s="27" t="s">
        <v>272</v>
      </c>
      <c r="B277" s="22" t="s">
        <v>104</v>
      </c>
      <c r="C277" s="24" t="s">
        <v>110</v>
      </c>
      <c r="D277" s="24" t="s">
        <v>110</v>
      </c>
      <c r="E277" s="24" t="s">
        <v>279</v>
      </c>
      <c r="F277" s="22" t="s">
        <v>273</v>
      </c>
      <c r="G277" s="23"/>
    </row>
    <row r="278" spans="1:7" ht="89.25" hidden="1">
      <c r="A278" s="27" t="s">
        <v>519</v>
      </c>
      <c r="B278" s="22" t="s">
        <v>104</v>
      </c>
      <c r="C278" s="24" t="s">
        <v>110</v>
      </c>
      <c r="D278" s="24" t="s">
        <v>110</v>
      </c>
      <c r="E278" s="22" t="s">
        <v>520</v>
      </c>
      <c r="F278" s="22"/>
      <c r="G278" s="23">
        <v>1.052</v>
      </c>
    </row>
    <row r="279" spans="1:7" ht="38.25" hidden="1">
      <c r="A279" s="27" t="s">
        <v>521</v>
      </c>
      <c r="B279" s="22" t="s">
        <v>104</v>
      </c>
      <c r="C279" s="24" t="s">
        <v>110</v>
      </c>
      <c r="D279" s="24" t="s">
        <v>110</v>
      </c>
      <c r="E279" s="22" t="s">
        <v>522</v>
      </c>
      <c r="F279" s="22"/>
      <c r="G279" s="23">
        <v>-102.041</v>
      </c>
    </row>
    <row r="280" spans="1:7" ht="15" hidden="1">
      <c r="A280" s="27" t="s">
        <v>150</v>
      </c>
      <c r="B280" s="22" t="s">
        <v>104</v>
      </c>
      <c r="C280" s="24" t="s">
        <v>110</v>
      </c>
      <c r="D280" s="24" t="s">
        <v>110</v>
      </c>
      <c r="E280" s="24" t="s">
        <v>522</v>
      </c>
      <c r="F280" s="22" t="s">
        <v>108</v>
      </c>
      <c r="G280" s="23"/>
    </row>
    <row r="281" spans="1:7" ht="38.25" hidden="1">
      <c r="A281" s="27" t="s">
        <v>521</v>
      </c>
      <c r="B281" s="22" t="s">
        <v>104</v>
      </c>
      <c r="C281" s="24" t="s">
        <v>110</v>
      </c>
      <c r="D281" s="24" t="s">
        <v>110</v>
      </c>
      <c r="E281" s="22" t="s">
        <v>523</v>
      </c>
      <c r="F281" s="22"/>
      <c r="G281" s="23">
        <v>103.093</v>
      </c>
    </row>
    <row r="282" spans="1:7" ht="63.75" hidden="1">
      <c r="A282" s="27" t="s">
        <v>246</v>
      </c>
      <c r="B282" s="22" t="s">
        <v>104</v>
      </c>
      <c r="C282" s="24" t="s">
        <v>110</v>
      </c>
      <c r="D282" s="24" t="s">
        <v>110</v>
      </c>
      <c r="E282" s="24" t="s">
        <v>523</v>
      </c>
      <c r="F282" s="22" t="s">
        <v>247</v>
      </c>
      <c r="G282" s="23">
        <v>1.052</v>
      </c>
    </row>
    <row r="283" spans="1:7" ht="15" hidden="1">
      <c r="A283" s="27" t="s">
        <v>150</v>
      </c>
      <c r="B283" s="22" t="s">
        <v>104</v>
      </c>
      <c r="C283" s="24" t="s">
        <v>110</v>
      </c>
      <c r="D283" s="24" t="s">
        <v>110</v>
      </c>
      <c r="E283" s="24" t="s">
        <v>523</v>
      </c>
      <c r="F283" s="22" t="s">
        <v>108</v>
      </c>
      <c r="G283" s="23"/>
    </row>
    <row r="284" spans="1:7" ht="15" hidden="1">
      <c r="A284" s="27" t="s">
        <v>37</v>
      </c>
      <c r="B284" s="22" t="s">
        <v>104</v>
      </c>
      <c r="C284" s="22" t="s">
        <v>233</v>
      </c>
      <c r="D284" s="22"/>
      <c r="E284" s="22"/>
      <c r="F284" s="22"/>
      <c r="G284" s="23">
        <v>1539.8600800000002</v>
      </c>
    </row>
    <row r="285" spans="1:7" ht="15" hidden="1">
      <c r="A285" s="27" t="s">
        <v>39</v>
      </c>
      <c r="B285" s="22" t="s">
        <v>104</v>
      </c>
      <c r="C285" s="24" t="s">
        <v>233</v>
      </c>
      <c r="D285" s="22" t="s">
        <v>102</v>
      </c>
      <c r="E285" s="22"/>
      <c r="F285" s="22"/>
      <c r="G285" s="23">
        <v>-0.03</v>
      </c>
    </row>
    <row r="286" spans="1:7" ht="63.75" hidden="1">
      <c r="A286" s="27" t="s">
        <v>145</v>
      </c>
      <c r="B286" s="22" t="s">
        <v>104</v>
      </c>
      <c r="C286" s="24" t="s">
        <v>233</v>
      </c>
      <c r="D286" s="24" t="s">
        <v>102</v>
      </c>
      <c r="E286" s="22" t="s">
        <v>146</v>
      </c>
      <c r="F286" s="22"/>
      <c r="G286" s="23">
        <v>-272.3</v>
      </c>
    </row>
    <row r="287" spans="1:7" ht="51" hidden="1">
      <c r="A287" s="27" t="s">
        <v>187</v>
      </c>
      <c r="B287" s="22" t="s">
        <v>104</v>
      </c>
      <c r="C287" s="24" t="s">
        <v>233</v>
      </c>
      <c r="D287" s="24" t="s">
        <v>102</v>
      </c>
      <c r="E287" s="22" t="s">
        <v>188</v>
      </c>
      <c r="F287" s="22"/>
      <c r="G287" s="23">
        <v>-272.3</v>
      </c>
    </row>
    <row r="288" spans="1:7" ht="114.75" hidden="1">
      <c r="A288" s="27" t="s">
        <v>286</v>
      </c>
      <c r="B288" s="22" t="s">
        <v>104</v>
      </c>
      <c r="C288" s="24" t="s">
        <v>233</v>
      </c>
      <c r="D288" s="24" t="s">
        <v>102</v>
      </c>
      <c r="E288" s="22" t="s">
        <v>524</v>
      </c>
      <c r="F288" s="22"/>
      <c r="G288" s="23">
        <v>-272.3</v>
      </c>
    </row>
    <row r="289" spans="1:9" ht="25.5" hidden="1">
      <c r="A289" s="27" t="s">
        <v>288</v>
      </c>
      <c r="B289" s="22" t="s">
        <v>104</v>
      </c>
      <c r="C289" s="24" t="s">
        <v>233</v>
      </c>
      <c r="D289" s="24" t="s">
        <v>102</v>
      </c>
      <c r="E289" s="24" t="s">
        <v>524</v>
      </c>
      <c r="F289" s="22" t="s">
        <v>289</v>
      </c>
      <c r="G289" s="23"/>
    </row>
    <row r="290" spans="1:9" ht="15" hidden="1">
      <c r="A290" s="27" t="s">
        <v>138</v>
      </c>
      <c r="B290" s="22" t="s">
        <v>104</v>
      </c>
      <c r="C290" s="24" t="s">
        <v>233</v>
      </c>
      <c r="D290" s="24" t="s">
        <v>102</v>
      </c>
      <c r="E290" s="22" t="s">
        <v>139</v>
      </c>
      <c r="F290" s="22"/>
      <c r="G290" s="23">
        <v>272.27</v>
      </c>
    </row>
    <row r="291" spans="1:9" ht="38.25" hidden="1">
      <c r="A291" s="27" t="s">
        <v>234</v>
      </c>
      <c r="B291" s="22" t="s">
        <v>104</v>
      </c>
      <c r="C291" s="24" t="s">
        <v>233</v>
      </c>
      <c r="D291" s="24" t="s">
        <v>102</v>
      </c>
      <c r="E291" s="22" t="s">
        <v>235</v>
      </c>
      <c r="F291" s="22"/>
      <c r="G291" s="23">
        <v>272.27</v>
      </c>
    </row>
    <row r="292" spans="1:9" ht="114.75" hidden="1">
      <c r="A292" s="27" t="s">
        <v>286</v>
      </c>
      <c r="B292" s="22" t="s">
        <v>104</v>
      </c>
      <c r="C292" s="24" t="s">
        <v>233</v>
      </c>
      <c r="D292" s="24" t="s">
        <v>102</v>
      </c>
      <c r="E292" s="22" t="s">
        <v>287</v>
      </c>
      <c r="F292" s="22"/>
      <c r="G292" s="23">
        <v>272.27</v>
      </c>
    </row>
    <row r="293" spans="1:9" ht="25.5" hidden="1">
      <c r="A293" s="27" t="s">
        <v>288</v>
      </c>
      <c r="B293" s="22" t="s">
        <v>104</v>
      </c>
      <c r="C293" s="24" t="s">
        <v>233</v>
      </c>
      <c r="D293" s="24" t="s">
        <v>102</v>
      </c>
      <c r="E293" s="24" t="s">
        <v>287</v>
      </c>
      <c r="F293" s="22" t="s">
        <v>289</v>
      </c>
      <c r="G293" s="23">
        <v>-0.03</v>
      </c>
    </row>
    <row r="294" spans="1:9" ht="15" hidden="1">
      <c r="A294" s="27" t="s">
        <v>290</v>
      </c>
      <c r="B294" s="22" t="s">
        <v>104</v>
      </c>
      <c r="C294" s="24" t="s">
        <v>233</v>
      </c>
      <c r="D294" s="22" t="s">
        <v>208</v>
      </c>
      <c r="E294" s="22"/>
      <c r="F294" s="22"/>
      <c r="G294" s="23">
        <v>1095.0900800000002</v>
      </c>
    </row>
    <row r="295" spans="1:9" ht="63.75" hidden="1">
      <c r="A295" s="27" t="s">
        <v>274</v>
      </c>
      <c r="B295" s="22" t="s">
        <v>104</v>
      </c>
      <c r="C295" s="24" t="s">
        <v>233</v>
      </c>
      <c r="D295" s="24" t="s">
        <v>208</v>
      </c>
      <c r="E295" s="22" t="s">
        <v>275</v>
      </c>
      <c r="F295" s="22"/>
      <c r="G295" s="23">
        <v>343.56950000000001</v>
      </c>
    </row>
    <row r="296" spans="1:9" ht="63.75" hidden="1">
      <c r="A296" s="27" t="s">
        <v>280</v>
      </c>
      <c r="B296" s="22" t="s">
        <v>104</v>
      </c>
      <c r="C296" s="24" t="s">
        <v>233</v>
      </c>
      <c r="D296" s="24" t="s">
        <v>208</v>
      </c>
      <c r="E296" s="22" t="s">
        <v>281</v>
      </c>
      <c r="F296" s="22"/>
      <c r="G296" s="23">
        <v>343.56950000000001</v>
      </c>
    </row>
    <row r="297" spans="1:9" ht="51" hidden="1">
      <c r="A297" s="27" t="s">
        <v>282</v>
      </c>
      <c r="B297" s="22" t="s">
        <v>104</v>
      </c>
      <c r="C297" s="24" t="s">
        <v>233</v>
      </c>
      <c r="D297" s="24" t="s">
        <v>208</v>
      </c>
      <c r="E297" s="22" t="s">
        <v>283</v>
      </c>
      <c r="F297" s="22"/>
      <c r="G297" s="23">
        <v>343.56950000000001</v>
      </c>
      <c r="H297">
        <v>1343.5695000000001</v>
      </c>
      <c r="I297" s="4">
        <f>H297-H298-G298</f>
        <v>-40.277599999999836</v>
      </c>
    </row>
    <row r="298" spans="1:9" ht="25.5" hidden="1">
      <c r="A298" s="27" t="s">
        <v>284</v>
      </c>
      <c r="B298" s="22" t="s">
        <v>104</v>
      </c>
      <c r="C298" s="24" t="s">
        <v>233</v>
      </c>
      <c r="D298" s="24" t="s">
        <v>208</v>
      </c>
      <c r="E298" s="24" t="s">
        <v>283</v>
      </c>
      <c r="F298" s="22" t="s">
        <v>285</v>
      </c>
      <c r="G298" s="23">
        <v>343.56950000000001</v>
      </c>
      <c r="H298">
        <v>1040.2775999999999</v>
      </c>
      <c r="I298" s="4">
        <f>H298-G298</f>
        <v>696.70809999999983</v>
      </c>
    </row>
    <row r="299" spans="1:9" ht="63.75" hidden="1">
      <c r="A299" s="27" t="s">
        <v>145</v>
      </c>
      <c r="B299" s="22" t="s">
        <v>104</v>
      </c>
      <c r="C299" s="24" t="s">
        <v>233</v>
      </c>
      <c r="D299" s="24" t="s">
        <v>208</v>
      </c>
      <c r="E299" s="22" t="s">
        <v>146</v>
      </c>
      <c r="F299" s="22"/>
      <c r="G299" s="23">
        <v>751.52058</v>
      </c>
      <c r="H299">
        <v>303.2919</v>
      </c>
      <c r="I299" s="4">
        <v>445.18752000000001</v>
      </c>
    </row>
    <row r="300" spans="1:9" ht="51" hidden="1">
      <c r="A300" s="27" t="s">
        <v>389</v>
      </c>
      <c r="B300" s="22" t="s">
        <v>104</v>
      </c>
      <c r="C300" s="24" t="s">
        <v>233</v>
      </c>
      <c r="D300" s="24" t="s">
        <v>208</v>
      </c>
      <c r="E300" s="22" t="s">
        <v>390</v>
      </c>
      <c r="F300" s="22"/>
      <c r="G300" s="23">
        <v>751.52058</v>
      </c>
    </row>
    <row r="301" spans="1:9" ht="38.25" hidden="1">
      <c r="A301" s="27" t="s">
        <v>391</v>
      </c>
      <c r="B301" s="22" t="s">
        <v>104</v>
      </c>
      <c r="C301" s="24" t="s">
        <v>233</v>
      </c>
      <c r="D301" s="24" t="s">
        <v>208</v>
      </c>
      <c r="E301" s="22" t="s">
        <v>392</v>
      </c>
      <c r="F301" s="22"/>
      <c r="G301" s="23">
        <v>751.52058</v>
      </c>
    </row>
    <row r="302" spans="1:9" ht="25.5" hidden="1">
      <c r="A302" s="27" t="s">
        <v>284</v>
      </c>
      <c r="B302" s="22" t="s">
        <v>104</v>
      </c>
      <c r="C302" s="24" t="s">
        <v>233</v>
      </c>
      <c r="D302" s="24" t="s">
        <v>208</v>
      </c>
      <c r="E302" s="24" t="s">
        <v>392</v>
      </c>
      <c r="F302" s="22" t="s">
        <v>285</v>
      </c>
      <c r="G302" s="23">
        <v>251.52058</v>
      </c>
      <c r="I302" s="4"/>
    </row>
    <row r="303" spans="1:9" ht="25.5" hidden="1">
      <c r="A303" s="27" t="s">
        <v>74</v>
      </c>
      <c r="B303" s="22" t="s">
        <v>104</v>
      </c>
      <c r="C303" s="24" t="s">
        <v>233</v>
      </c>
      <c r="D303" s="22" t="s">
        <v>186</v>
      </c>
      <c r="E303" s="22"/>
      <c r="F303" s="22"/>
      <c r="G303" s="23">
        <v>444.8</v>
      </c>
    </row>
    <row r="304" spans="1:9" ht="38.25" hidden="1">
      <c r="A304" s="27" t="s">
        <v>291</v>
      </c>
      <c r="B304" s="22" t="s">
        <v>104</v>
      </c>
      <c r="C304" s="24" t="s">
        <v>233</v>
      </c>
      <c r="D304" s="24" t="s">
        <v>186</v>
      </c>
      <c r="E304" s="22" t="s">
        <v>292</v>
      </c>
      <c r="F304" s="22"/>
      <c r="G304" s="23">
        <v>0</v>
      </c>
    </row>
    <row r="305" spans="1:7" ht="38.25" hidden="1">
      <c r="A305" s="27" t="s">
        <v>293</v>
      </c>
      <c r="B305" s="22" t="s">
        <v>104</v>
      </c>
      <c r="C305" s="24" t="s">
        <v>233</v>
      </c>
      <c r="D305" s="24" t="s">
        <v>186</v>
      </c>
      <c r="E305" s="22" t="s">
        <v>294</v>
      </c>
      <c r="F305" s="22"/>
      <c r="G305" s="23">
        <v>0</v>
      </c>
    </row>
    <row r="306" spans="1:7" ht="25.5" hidden="1">
      <c r="A306" s="27" t="s">
        <v>295</v>
      </c>
      <c r="B306" s="22" t="s">
        <v>104</v>
      </c>
      <c r="C306" s="24" t="s">
        <v>233</v>
      </c>
      <c r="D306" s="24" t="s">
        <v>186</v>
      </c>
      <c r="E306" s="22" t="s">
        <v>296</v>
      </c>
      <c r="F306" s="22"/>
      <c r="G306" s="23">
        <v>0</v>
      </c>
    </row>
    <row r="307" spans="1:7" ht="15" hidden="1">
      <c r="A307" s="27" t="s">
        <v>142</v>
      </c>
      <c r="B307" s="22" t="s">
        <v>104</v>
      </c>
      <c r="C307" s="24" t="s">
        <v>233</v>
      </c>
      <c r="D307" s="24" t="s">
        <v>186</v>
      </c>
      <c r="E307" s="24" t="s">
        <v>296</v>
      </c>
      <c r="F307" s="22" t="s">
        <v>103</v>
      </c>
      <c r="G307" s="23"/>
    </row>
    <row r="308" spans="1:7" ht="15" hidden="1">
      <c r="A308" s="27" t="s">
        <v>250</v>
      </c>
      <c r="B308" s="22" t="s">
        <v>104</v>
      </c>
      <c r="C308" s="24" t="s">
        <v>233</v>
      </c>
      <c r="D308" s="24" t="s">
        <v>186</v>
      </c>
      <c r="E308" s="24" t="s">
        <v>296</v>
      </c>
      <c r="F308" s="22" t="s">
        <v>251</v>
      </c>
      <c r="G308" s="23"/>
    </row>
    <row r="309" spans="1:7" ht="63.75" hidden="1">
      <c r="A309" s="27" t="s">
        <v>145</v>
      </c>
      <c r="B309" s="22" t="s">
        <v>104</v>
      </c>
      <c r="C309" s="24" t="s">
        <v>233</v>
      </c>
      <c r="D309" s="24" t="s">
        <v>186</v>
      </c>
      <c r="E309" s="22" t="s">
        <v>146</v>
      </c>
      <c r="F309" s="22"/>
      <c r="G309" s="23">
        <v>444.8</v>
      </c>
    </row>
    <row r="310" spans="1:7" ht="51" hidden="1">
      <c r="A310" s="27" t="s">
        <v>187</v>
      </c>
      <c r="B310" s="22" t="s">
        <v>104</v>
      </c>
      <c r="C310" s="24" t="s">
        <v>233</v>
      </c>
      <c r="D310" s="24" t="s">
        <v>186</v>
      </c>
      <c r="E310" s="22" t="s">
        <v>188</v>
      </c>
      <c r="F310" s="22"/>
      <c r="G310" s="23">
        <v>444.8</v>
      </c>
    </row>
    <row r="311" spans="1:7" ht="63.75" hidden="1">
      <c r="A311" s="27" t="s">
        <v>525</v>
      </c>
      <c r="B311" s="22" t="s">
        <v>104</v>
      </c>
      <c r="C311" s="24" t="s">
        <v>233</v>
      </c>
      <c r="D311" s="24" t="s">
        <v>186</v>
      </c>
      <c r="E311" s="22" t="s">
        <v>526</v>
      </c>
      <c r="F311" s="22"/>
      <c r="G311" s="23">
        <v>177.9</v>
      </c>
    </row>
    <row r="312" spans="1:7" ht="25.5" hidden="1">
      <c r="A312" s="27" t="s">
        <v>189</v>
      </c>
      <c r="B312" s="22" t="s">
        <v>104</v>
      </c>
      <c r="C312" s="24" t="s">
        <v>233</v>
      </c>
      <c r="D312" s="24" t="s">
        <v>186</v>
      </c>
      <c r="E312" s="24" t="s">
        <v>526</v>
      </c>
      <c r="F312" s="22" t="s">
        <v>190</v>
      </c>
      <c r="G312" s="23">
        <v>136.63499999999999</v>
      </c>
    </row>
    <row r="313" spans="1:7" ht="51" hidden="1">
      <c r="A313" s="27" t="s">
        <v>244</v>
      </c>
      <c r="B313" s="22" t="s">
        <v>104</v>
      </c>
      <c r="C313" s="24" t="s">
        <v>233</v>
      </c>
      <c r="D313" s="24" t="s">
        <v>186</v>
      </c>
      <c r="E313" s="24" t="s">
        <v>526</v>
      </c>
      <c r="F313" s="22" t="s">
        <v>245</v>
      </c>
      <c r="G313" s="23">
        <v>13.606</v>
      </c>
    </row>
    <row r="314" spans="1:7" ht="63.75" hidden="1">
      <c r="A314" s="27" t="s">
        <v>191</v>
      </c>
      <c r="B314" s="22" t="s">
        <v>104</v>
      </c>
      <c r="C314" s="24" t="s">
        <v>233</v>
      </c>
      <c r="D314" s="24" t="s">
        <v>186</v>
      </c>
      <c r="E314" s="24" t="s">
        <v>526</v>
      </c>
      <c r="F314" s="22" t="s">
        <v>192</v>
      </c>
      <c r="G314" s="23">
        <v>41.265000000000001</v>
      </c>
    </row>
    <row r="315" spans="1:7" ht="15" hidden="1">
      <c r="A315" s="27" t="s">
        <v>150</v>
      </c>
      <c r="B315" s="22" t="s">
        <v>104</v>
      </c>
      <c r="C315" s="24" t="s">
        <v>233</v>
      </c>
      <c r="D315" s="24" t="s">
        <v>186</v>
      </c>
      <c r="E315" s="24" t="s">
        <v>526</v>
      </c>
      <c r="F315" s="22" t="s">
        <v>108</v>
      </c>
      <c r="G315" s="23">
        <v>-13.606</v>
      </c>
    </row>
    <row r="316" spans="1:7" ht="51" hidden="1">
      <c r="A316" s="27" t="s">
        <v>527</v>
      </c>
      <c r="B316" s="22" t="s">
        <v>104</v>
      </c>
      <c r="C316" s="24" t="s">
        <v>233</v>
      </c>
      <c r="D316" s="24" t="s">
        <v>186</v>
      </c>
      <c r="E316" s="22" t="s">
        <v>528</v>
      </c>
      <c r="F316" s="22"/>
      <c r="G316" s="23">
        <v>266.89999999999998</v>
      </c>
    </row>
    <row r="317" spans="1:7" ht="25.5" hidden="1">
      <c r="A317" s="27" t="s">
        <v>189</v>
      </c>
      <c r="B317" s="22" t="s">
        <v>104</v>
      </c>
      <c r="C317" s="24" t="s">
        <v>233</v>
      </c>
      <c r="D317" s="24" t="s">
        <v>186</v>
      </c>
      <c r="E317" s="24" t="s">
        <v>528</v>
      </c>
      <c r="F317" s="22" t="s">
        <v>190</v>
      </c>
      <c r="G317" s="30">
        <v>204.99199999999999</v>
      </c>
    </row>
    <row r="318" spans="1:7" ht="51" hidden="1">
      <c r="A318" s="27" t="s">
        <v>244</v>
      </c>
      <c r="B318" s="22" t="s">
        <v>104</v>
      </c>
      <c r="C318" s="24" t="s">
        <v>233</v>
      </c>
      <c r="D318" s="24" t="s">
        <v>186</v>
      </c>
      <c r="E318" s="24" t="s">
        <v>528</v>
      </c>
      <c r="F318" s="22" t="s">
        <v>245</v>
      </c>
      <c r="G318" s="30">
        <v>-4</v>
      </c>
    </row>
    <row r="319" spans="1:7" ht="63.75" hidden="1">
      <c r="A319" s="27" t="s">
        <v>191</v>
      </c>
      <c r="B319" s="22" t="s">
        <v>104</v>
      </c>
      <c r="C319" s="24" t="s">
        <v>233</v>
      </c>
      <c r="D319" s="24" t="s">
        <v>186</v>
      </c>
      <c r="E319" s="24" t="s">
        <v>528</v>
      </c>
      <c r="F319" s="22" t="s">
        <v>192</v>
      </c>
      <c r="G319" s="30">
        <v>61.908000000000001</v>
      </c>
    </row>
    <row r="320" spans="1:7" ht="15" hidden="1">
      <c r="A320" s="27" t="s">
        <v>150</v>
      </c>
      <c r="B320" s="22" t="s">
        <v>104</v>
      </c>
      <c r="C320" s="24" t="s">
        <v>233</v>
      </c>
      <c r="D320" s="24" t="s">
        <v>186</v>
      </c>
      <c r="E320" s="24" t="s">
        <v>528</v>
      </c>
      <c r="F320" s="22" t="s">
        <v>108</v>
      </c>
      <c r="G320" s="30">
        <v>4</v>
      </c>
    </row>
    <row r="321" spans="1:10" ht="15" hidden="1">
      <c r="A321" s="27" t="s">
        <v>41</v>
      </c>
      <c r="B321" s="22" t="s">
        <v>104</v>
      </c>
      <c r="C321" s="22" t="s">
        <v>237</v>
      </c>
      <c r="D321" s="22"/>
      <c r="E321" s="22"/>
      <c r="F321" s="22"/>
      <c r="G321" s="23">
        <v>2928.9831600000002</v>
      </c>
    </row>
    <row r="322" spans="1:10" ht="15" hidden="1">
      <c r="A322" s="27" t="s">
        <v>95</v>
      </c>
      <c r="B322" s="22" t="s">
        <v>104</v>
      </c>
      <c r="C322" s="24" t="s">
        <v>237</v>
      </c>
      <c r="D322" s="22" t="s">
        <v>105</v>
      </c>
      <c r="E322" s="22"/>
      <c r="F322" s="22"/>
      <c r="G322" s="23">
        <v>0</v>
      </c>
    </row>
    <row r="323" spans="1:10" ht="63.75" hidden="1">
      <c r="A323" s="27" t="s">
        <v>239</v>
      </c>
      <c r="B323" s="22" t="s">
        <v>104</v>
      </c>
      <c r="C323" s="24" t="s">
        <v>237</v>
      </c>
      <c r="D323" s="24" t="s">
        <v>105</v>
      </c>
      <c r="E323" s="22" t="s">
        <v>240</v>
      </c>
      <c r="F323" s="22"/>
      <c r="G323" s="23">
        <v>0</v>
      </c>
    </row>
    <row r="324" spans="1:10" ht="63.75" hidden="1">
      <c r="A324" s="27" t="s">
        <v>297</v>
      </c>
      <c r="B324" s="22" t="s">
        <v>104</v>
      </c>
      <c r="C324" s="24" t="s">
        <v>237</v>
      </c>
      <c r="D324" s="24" t="s">
        <v>105</v>
      </c>
      <c r="E324" s="22" t="s">
        <v>298</v>
      </c>
      <c r="F324" s="22"/>
      <c r="G324" s="23">
        <v>0</v>
      </c>
    </row>
    <row r="325" spans="1:10" ht="51" hidden="1">
      <c r="A325" s="27" t="s">
        <v>299</v>
      </c>
      <c r="B325" s="22" t="s">
        <v>104</v>
      </c>
      <c r="C325" s="24" t="s">
        <v>237</v>
      </c>
      <c r="D325" s="24" t="s">
        <v>105</v>
      </c>
      <c r="E325" s="22" t="s">
        <v>300</v>
      </c>
      <c r="F325" s="22"/>
      <c r="G325" s="23">
        <v>0</v>
      </c>
    </row>
    <row r="326" spans="1:10" ht="63.75" hidden="1">
      <c r="A326" s="27" t="s">
        <v>246</v>
      </c>
      <c r="B326" s="22" t="s">
        <v>104</v>
      </c>
      <c r="C326" s="24" t="s">
        <v>237</v>
      </c>
      <c r="D326" s="24" t="s">
        <v>105</v>
      </c>
      <c r="E326" s="24" t="s">
        <v>300</v>
      </c>
      <c r="F326" s="22" t="s">
        <v>247</v>
      </c>
      <c r="G326" s="23"/>
    </row>
    <row r="327" spans="1:10" ht="15" hidden="1">
      <c r="A327" s="27" t="s">
        <v>150</v>
      </c>
      <c r="B327" s="22" t="s">
        <v>104</v>
      </c>
      <c r="C327" s="24" t="s">
        <v>237</v>
      </c>
      <c r="D327" s="24" t="s">
        <v>105</v>
      </c>
      <c r="E327" s="24" t="s">
        <v>300</v>
      </c>
      <c r="F327" s="22" t="s">
        <v>108</v>
      </c>
      <c r="G327" s="23"/>
    </row>
    <row r="328" spans="1:10" ht="15" hidden="1">
      <c r="A328" s="27" t="s">
        <v>272</v>
      </c>
      <c r="B328" s="22" t="s">
        <v>104</v>
      </c>
      <c r="C328" s="24" t="s">
        <v>237</v>
      </c>
      <c r="D328" s="24" t="s">
        <v>105</v>
      </c>
      <c r="E328" s="24" t="s">
        <v>300</v>
      </c>
      <c r="F328" s="22" t="s">
        <v>273</v>
      </c>
      <c r="G328" s="23"/>
    </row>
    <row r="329" spans="1:10" ht="15" hidden="1">
      <c r="A329" s="27" t="s">
        <v>43</v>
      </c>
      <c r="B329" s="22" t="s">
        <v>104</v>
      </c>
      <c r="C329" s="24" t="s">
        <v>237</v>
      </c>
      <c r="D329" s="22" t="s">
        <v>115</v>
      </c>
      <c r="E329" s="22"/>
      <c r="F329" s="22"/>
      <c r="G329" s="23">
        <v>763.46699999999998</v>
      </c>
    </row>
    <row r="330" spans="1:10" ht="15" hidden="1">
      <c r="A330" s="27" t="s">
        <v>138</v>
      </c>
      <c r="B330" s="22" t="s">
        <v>104</v>
      </c>
      <c r="C330" s="24" t="s">
        <v>237</v>
      </c>
      <c r="D330" s="24" t="s">
        <v>115</v>
      </c>
      <c r="E330" s="22" t="s">
        <v>139</v>
      </c>
      <c r="F330" s="22"/>
      <c r="G330" s="23">
        <v>763.46699999999998</v>
      </c>
    </row>
    <row r="331" spans="1:10" ht="25.5" hidden="1">
      <c r="A331" s="27" t="s">
        <v>140</v>
      </c>
      <c r="B331" s="22" t="s">
        <v>104</v>
      </c>
      <c r="C331" s="24" t="s">
        <v>237</v>
      </c>
      <c r="D331" s="24" t="s">
        <v>115</v>
      </c>
      <c r="E331" s="22" t="s">
        <v>141</v>
      </c>
      <c r="F331" s="22"/>
      <c r="G331" s="23">
        <v>763.46699999999998</v>
      </c>
    </row>
    <row r="332" spans="1:10" ht="25.5" hidden="1">
      <c r="A332" s="27" t="s">
        <v>529</v>
      </c>
      <c r="B332" s="22" t="s">
        <v>104</v>
      </c>
      <c r="C332" s="24" t="s">
        <v>237</v>
      </c>
      <c r="D332" s="24" t="s">
        <v>115</v>
      </c>
      <c r="E332" s="22" t="s">
        <v>530</v>
      </c>
      <c r="F332" s="22"/>
      <c r="G332" s="23">
        <v>763.46699999999998</v>
      </c>
      <c r="H332">
        <v>567.5</v>
      </c>
      <c r="I332" s="4">
        <v>195.96700000000001</v>
      </c>
      <c r="J332" t="s">
        <v>599</v>
      </c>
    </row>
    <row r="333" spans="1:10" ht="15" hidden="1">
      <c r="A333" s="27" t="s">
        <v>252</v>
      </c>
      <c r="B333" s="22" t="s">
        <v>104</v>
      </c>
      <c r="C333" s="24" t="s">
        <v>237</v>
      </c>
      <c r="D333" s="24" t="s">
        <v>115</v>
      </c>
      <c r="E333" s="24" t="s">
        <v>530</v>
      </c>
      <c r="F333" s="22" t="s">
        <v>253</v>
      </c>
      <c r="G333" s="30">
        <v>625.07750999999996</v>
      </c>
    </row>
    <row r="334" spans="1:10" ht="51" hidden="1">
      <c r="A334" s="27" t="s">
        <v>254</v>
      </c>
      <c r="B334" s="22" t="s">
        <v>104</v>
      </c>
      <c r="C334" s="24" t="s">
        <v>237</v>
      </c>
      <c r="D334" s="24" t="s">
        <v>115</v>
      </c>
      <c r="E334" s="24" t="s">
        <v>530</v>
      </c>
      <c r="F334" s="22" t="s">
        <v>255</v>
      </c>
      <c r="G334" s="30">
        <v>138.38949</v>
      </c>
    </row>
    <row r="335" spans="1:10" ht="15" hidden="1">
      <c r="A335" s="27" t="s">
        <v>83</v>
      </c>
      <c r="B335" s="22" t="s">
        <v>104</v>
      </c>
      <c r="C335" s="24" t="s">
        <v>237</v>
      </c>
      <c r="D335" s="22" t="s">
        <v>102</v>
      </c>
      <c r="E335" s="22"/>
      <c r="F335" s="22"/>
      <c r="G335" s="23">
        <v>2165.5161600000001</v>
      </c>
    </row>
    <row r="336" spans="1:10" ht="63.75" hidden="1">
      <c r="A336" s="27" t="s">
        <v>301</v>
      </c>
      <c r="B336" s="22" t="s">
        <v>104</v>
      </c>
      <c r="C336" s="24" t="s">
        <v>237</v>
      </c>
      <c r="D336" s="24" t="s">
        <v>102</v>
      </c>
      <c r="E336" s="22" t="s">
        <v>302</v>
      </c>
      <c r="F336" s="22"/>
      <c r="G336" s="23">
        <v>2165.5161600000001</v>
      </c>
    </row>
    <row r="337" spans="1:10" ht="25.5" hidden="1">
      <c r="A337" s="27" t="s">
        <v>238</v>
      </c>
      <c r="B337" s="22" t="s">
        <v>104</v>
      </c>
      <c r="C337" s="24" t="s">
        <v>237</v>
      </c>
      <c r="D337" s="24" t="s">
        <v>102</v>
      </c>
      <c r="E337" s="22" t="s">
        <v>303</v>
      </c>
      <c r="F337" s="22"/>
      <c r="G337" s="23">
        <v>2107.931</v>
      </c>
    </row>
    <row r="338" spans="1:10" ht="25.5" hidden="1">
      <c r="A338" s="27" t="s">
        <v>531</v>
      </c>
      <c r="B338" s="22" t="s">
        <v>104</v>
      </c>
      <c r="C338" s="24" t="s">
        <v>237</v>
      </c>
      <c r="D338" s="24" t="s">
        <v>102</v>
      </c>
      <c r="E338" s="22" t="s">
        <v>532</v>
      </c>
      <c r="F338" s="22"/>
      <c r="G338" s="23">
        <v>499.70100000000002</v>
      </c>
    </row>
    <row r="339" spans="1:10" ht="76.5" hidden="1">
      <c r="A339" s="27" t="s">
        <v>163</v>
      </c>
      <c r="B339" s="22" t="s">
        <v>104</v>
      </c>
      <c r="C339" s="24" t="s">
        <v>237</v>
      </c>
      <c r="D339" s="24" t="s">
        <v>102</v>
      </c>
      <c r="E339" s="24" t="s">
        <v>532</v>
      </c>
      <c r="F339" s="22" t="s">
        <v>112</v>
      </c>
      <c r="G339" s="30">
        <v>499.70100000000002</v>
      </c>
    </row>
    <row r="340" spans="1:10" ht="63.75" hidden="1">
      <c r="A340" s="27" t="s">
        <v>448</v>
      </c>
      <c r="B340" s="22" t="s">
        <v>104</v>
      </c>
      <c r="C340" s="24" t="s">
        <v>237</v>
      </c>
      <c r="D340" s="24" t="s">
        <v>102</v>
      </c>
      <c r="E340" s="22" t="s">
        <v>533</v>
      </c>
      <c r="F340" s="22"/>
      <c r="G340" s="23">
        <v>1608.23</v>
      </c>
    </row>
    <row r="341" spans="1:10" ht="76.5" hidden="1">
      <c r="A341" s="27" t="s">
        <v>163</v>
      </c>
      <c r="B341" s="22" t="s">
        <v>104</v>
      </c>
      <c r="C341" s="24" t="s">
        <v>237</v>
      </c>
      <c r="D341" s="24" t="s">
        <v>102</v>
      </c>
      <c r="E341" s="24" t="s">
        <v>533</v>
      </c>
      <c r="F341" s="22" t="s">
        <v>112</v>
      </c>
      <c r="G341" s="30">
        <v>1608.23</v>
      </c>
    </row>
    <row r="342" spans="1:10" ht="25.5" hidden="1">
      <c r="A342" s="27" t="s">
        <v>241</v>
      </c>
      <c r="B342" s="22" t="s">
        <v>104</v>
      </c>
      <c r="C342" s="24" t="s">
        <v>237</v>
      </c>
      <c r="D342" s="24" t="s">
        <v>102</v>
      </c>
      <c r="E342" s="22" t="s">
        <v>304</v>
      </c>
      <c r="F342" s="22"/>
      <c r="G342" s="23">
        <v>57.585160000000002</v>
      </c>
    </row>
    <row r="343" spans="1:10" ht="38.25" hidden="1">
      <c r="A343" s="27" t="s">
        <v>346</v>
      </c>
      <c r="B343" s="22" t="s">
        <v>104</v>
      </c>
      <c r="C343" s="24" t="s">
        <v>237</v>
      </c>
      <c r="D343" s="24" t="s">
        <v>102</v>
      </c>
      <c r="E343" s="22" t="s">
        <v>305</v>
      </c>
      <c r="F343" s="22"/>
      <c r="G343" s="23">
        <v>57.585160000000002</v>
      </c>
    </row>
    <row r="344" spans="1:10" ht="25.5" hidden="1">
      <c r="A344" s="27" t="s">
        <v>288</v>
      </c>
      <c r="B344" s="22" t="s">
        <v>104</v>
      </c>
      <c r="C344" s="24" t="s">
        <v>237</v>
      </c>
      <c r="D344" s="24" t="s">
        <v>102</v>
      </c>
      <c r="E344" s="24" t="s">
        <v>305</v>
      </c>
      <c r="F344" s="22" t="s">
        <v>289</v>
      </c>
      <c r="G344" s="23">
        <v>57.585160000000002</v>
      </c>
      <c r="H344">
        <v>56.433459999999997</v>
      </c>
      <c r="I344" s="4">
        <v>1.1517000000000099</v>
      </c>
      <c r="J344" t="s">
        <v>599</v>
      </c>
    </row>
    <row r="345" spans="1:10" ht="15" hidden="1">
      <c r="A345" s="27" t="s">
        <v>45</v>
      </c>
      <c r="B345" s="22" t="s">
        <v>104</v>
      </c>
      <c r="C345" s="22" t="s">
        <v>218</v>
      </c>
      <c r="D345" s="22"/>
      <c r="E345" s="22"/>
      <c r="F345" s="22"/>
      <c r="G345" s="23">
        <v>394</v>
      </c>
    </row>
    <row r="346" spans="1:10" ht="15" hidden="1">
      <c r="A346" s="27" t="s">
        <v>47</v>
      </c>
      <c r="B346" s="22" t="s">
        <v>104</v>
      </c>
      <c r="C346" s="24" t="s">
        <v>218</v>
      </c>
      <c r="D346" s="22" t="s">
        <v>115</v>
      </c>
      <c r="E346" s="22"/>
      <c r="F346" s="22"/>
      <c r="G346" s="23">
        <v>394</v>
      </c>
    </row>
    <row r="347" spans="1:10" ht="76.5" hidden="1">
      <c r="A347" s="27" t="s">
        <v>398</v>
      </c>
      <c r="B347" s="22" t="s">
        <v>104</v>
      </c>
      <c r="C347" s="24" t="s">
        <v>218</v>
      </c>
      <c r="D347" s="24" t="s">
        <v>115</v>
      </c>
      <c r="E347" s="22" t="s">
        <v>399</v>
      </c>
      <c r="F347" s="22"/>
      <c r="G347" s="23">
        <v>394</v>
      </c>
    </row>
    <row r="348" spans="1:10" ht="25.5" hidden="1">
      <c r="A348" s="27" t="s">
        <v>400</v>
      </c>
      <c r="B348" s="22" t="s">
        <v>104</v>
      </c>
      <c r="C348" s="24" t="s">
        <v>218</v>
      </c>
      <c r="D348" s="24" t="s">
        <v>115</v>
      </c>
      <c r="E348" s="22" t="s">
        <v>401</v>
      </c>
      <c r="F348" s="22"/>
      <c r="G348" s="23">
        <v>394</v>
      </c>
    </row>
    <row r="349" spans="1:10" ht="63.75" hidden="1">
      <c r="A349" s="27" t="s">
        <v>448</v>
      </c>
      <c r="B349" s="22" t="s">
        <v>104</v>
      </c>
      <c r="C349" s="24" t="s">
        <v>218</v>
      </c>
      <c r="D349" s="24" t="s">
        <v>115</v>
      </c>
      <c r="E349" s="22" t="s">
        <v>534</v>
      </c>
      <c r="F349" s="22"/>
      <c r="G349" s="23">
        <v>394</v>
      </c>
    </row>
    <row r="350" spans="1:10" ht="76.5" hidden="1">
      <c r="A350" s="27" t="s">
        <v>164</v>
      </c>
      <c r="B350" s="22" t="s">
        <v>104</v>
      </c>
      <c r="C350" s="24" t="s">
        <v>218</v>
      </c>
      <c r="D350" s="24" t="s">
        <v>115</v>
      </c>
      <c r="E350" s="24" t="s">
        <v>534</v>
      </c>
      <c r="F350" s="22" t="s">
        <v>119</v>
      </c>
      <c r="G350" s="23">
        <v>394</v>
      </c>
    </row>
    <row r="351" spans="1:10" ht="51">
      <c r="A351" s="26" t="s">
        <v>155</v>
      </c>
      <c r="B351" s="21" t="s">
        <v>109</v>
      </c>
      <c r="C351" s="22"/>
      <c r="D351" s="22"/>
      <c r="E351" s="22"/>
      <c r="F351" s="22"/>
      <c r="G351" s="23">
        <v>116270.12123999999</v>
      </c>
    </row>
    <row r="352" spans="1:10" ht="15">
      <c r="A352" s="27" t="s">
        <v>23</v>
      </c>
      <c r="B352" s="22" t="s">
        <v>109</v>
      </c>
      <c r="C352" s="22" t="s">
        <v>110</v>
      </c>
      <c r="D352" s="22"/>
      <c r="E352" s="22"/>
      <c r="F352" s="22"/>
      <c r="G352" s="23">
        <v>116270.12123999999</v>
      </c>
    </row>
    <row r="353" spans="1:7" ht="15">
      <c r="A353" s="27" t="s">
        <v>25</v>
      </c>
      <c r="B353" s="22" t="s">
        <v>109</v>
      </c>
      <c r="C353" s="24" t="s">
        <v>110</v>
      </c>
      <c r="D353" s="22" t="s">
        <v>105</v>
      </c>
      <c r="E353" s="22"/>
      <c r="F353" s="22"/>
      <c r="G353" s="23">
        <v>19848.44298</v>
      </c>
    </row>
    <row r="354" spans="1:7" ht="51">
      <c r="A354" s="27" t="s">
        <v>156</v>
      </c>
      <c r="B354" s="22" t="s">
        <v>109</v>
      </c>
      <c r="C354" s="24" t="s">
        <v>110</v>
      </c>
      <c r="D354" s="24" t="s">
        <v>105</v>
      </c>
      <c r="E354" s="22" t="s">
        <v>157</v>
      </c>
      <c r="F354" s="22"/>
      <c r="G354" s="23">
        <v>20035.94298</v>
      </c>
    </row>
    <row r="355" spans="1:7" ht="25.5">
      <c r="A355" s="27" t="s">
        <v>158</v>
      </c>
      <c r="B355" s="22" t="s">
        <v>109</v>
      </c>
      <c r="C355" s="24" t="s">
        <v>110</v>
      </c>
      <c r="D355" s="24" t="s">
        <v>105</v>
      </c>
      <c r="E355" s="22" t="s">
        <v>159</v>
      </c>
      <c r="F355" s="22"/>
      <c r="G355" s="23">
        <v>20035.94298</v>
      </c>
    </row>
    <row r="356" spans="1:7" ht="76.5">
      <c r="A356" s="27" t="s">
        <v>160</v>
      </c>
      <c r="B356" s="22" t="s">
        <v>109</v>
      </c>
      <c r="C356" s="24" t="s">
        <v>110</v>
      </c>
      <c r="D356" s="24" t="s">
        <v>105</v>
      </c>
      <c r="E356" s="22" t="s">
        <v>161</v>
      </c>
      <c r="F356" s="22"/>
      <c r="G356" s="23">
        <v>16469.891909999998</v>
      </c>
    </row>
    <row r="357" spans="1:7" ht="51">
      <c r="A357" s="27" t="s">
        <v>162</v>
      </c>
      <c r="B357" s="22" t="s">
        <v>109</v>
      </c>
      <c r="C357" s="24" t="s">
        <v>110</v>
      </c>
      <c r="D357" s="24" t="s">
        <v>105</v>
      </c>
      <c r="E357" s="22" t="s">
        <v>111</v>
      </c>
      <c r="F357" s="22"/>
      <c r="G357" s="23">
        <v>-2486.5480899999998</v>
      </c>
    </row>
    <row r="358" spans="1:7" ht="76.5">
      <c r="A358" s="27" t="s">
        <v>163</v>
      </c>
      <c r="B358" s="22" t="s">
        <v>109</v>
      </c>
      <c r="C358" s="24" t="s">
        <v>110</v>
      </c>
      <c r="D358" s="24" t="s">
        <v>105</v>
      </c>
      <c r="E358" s="24" t="s">
        <v>111</v>
      </c>
      <c r="F358" s="22" t="s">
        <v>112</v>
      </c>
      <c r="G358" s="23"/>
    </row>
    <row r="359" spans="1:7" ht="76.5">
      <c r="A359" s="27" t="s">
        <v>164</v>
      </c>
      <c r="B359" s="22" t="s">
        <v>109</v>
      </c>
      <c r="C359" s="24" t="s">
        <v>110</v>
      </c>
      <c r="D359" s="24" t="s">
        <v>105</v>
      </c>
      <c r="E359" s="24" t="s">
        <v>111</v>
      </c>
      <c r="F359" s="22" t="s">
        <v>119</v>
      </c>
      <c r="G359" s="23"/>
    </row>
    <row r="360" spans="1:7" ht="51">
      <c r="A360" s="27" t="s">
        <v>535</v>
      </c>
      <c r="B360" s="22" t="s">
        <v>109</v>
      </c>
      <c r="C360" s="24" t="s">
        <v>110</v>
      </c>
      <c r="D360" s="24" t="s">
        <v>105</v>
      </c>
      <c r="E360" s="22" t="s">
        <v>536</v>
      </c>
      <c r="F360" s="22"/>
      <c r="G360" s="23">
        <v>6569.7</v>
      </c>
    </row>
    <row r="361" spans="1:7" ht="76.5">
      <c r="A361" s="27" t="s">
        <v>163</v>
      </c>
      <c r="B361" s="22" t="s">
        <v>109</v>
      </c>
      <c r="C361" s="24" t="s">
        <v>110</v>
      </c>
      <c r="D361" s="24" t="s">
        <v>105</v>
      </c>
      <c r="E361" s="24" t="s">
        <v>536</v>
      </c>
      <c r="F361" s="22" t="s">
        <v>112</v>
      </c>
      <c r="G361" s="23">
        <v>6569.7</v>
      </c>
    </row>
    <row r="362" spans="1:7" ht="76.5">
      <c r="A362" s="27" t="s">
        <v>537</v>
      </c>
      <c r="B362" s="22" t="s">
        <v>109</v>
      </c>
      <c r="C362" s="24" t="s">
        <v>110</v>
      </c>
      <c r="D362" s="24" t="s">
        <v>105</v>
      </c>
      <c r="E362" s="22" t="s">
        <v>538</v>
      </c>
      <c r="F362" s="22"/>
      <c r="G362" s="23">
        <v>2519</v>
      </c>
    </row>
    <row r="363" spans="1:7" ht="76.5">
      <c r="A363" s="27" t="s">
        <v>163</v>
      </c>
      <c r="B363" s="22" t="s">
        <v>109</v>
      </c>
      <c r="C363" s="24" t="s">
        <v>110</v>
      </c>
      <c r="D363" s="24" t="s">
        <v>105</v>
      </c>
      <c r="E363" s="24" t="s">
        <v>538</v>
      </c>
      <c r="F363" s="22" t="s">
        <v>112</v>
      </c>
      <c r="G363" s="23"/>
    </row>
    <row r="364" spans="1:7" ht="63.75">
      <c r="A364" s="27" t="s">
        <v>448</v>
      </c>
      <c r="B364" s="22" t="s">
        <v>109</v>
      </c>
      <c r="C364" s="24" t="s">
        <v>110</v>
      </c>
      <c r="D364" s="24" t="s">
        <v>105</v>
      </c>
      <c r="E364" s="22" t="s">
        <v>539</v>
      </c>
      <c r="F364" s="22"/>
      <c r="G364" s="23">
        <v>9867.74</v>
      </c>
    </row>
    <row r="365" spans="1:7" ht="76.5">
      <c r="A365" s="27" t="s">
        <v>163</v>
      </c>
      <c r="B365" s="22" t="s">
        <v>109</v>
      </c>
      <c r="C365" s="24" t="s">
        <v>110</v>
      </c>
      <c r="D365" s="24" t="s">
        <v>105</v>
      </c>
      <c r="E365" s="24" t="s">
        <v>539</v>
      </c>
      <c r="F365" s="22" t="s">
        <v>112</v>
      </c>
      <c r="G365" s="23">
        <v>7160.2730000000001</v>
      </c>
    </row>
    <row r="366" spans="1:7" ht="76.5">
      <c r="A366" s="27" t="s">
        <v>164</v>
      </c>
      <c r="B366" s="22" t="s">
        <v>109</v>
      </c>
      <c r="C366" s="24" t="s">
        <v>110</v>
      </c>
      <c r="D366" s="24" t="s">
        <v>105</v>
      </c>
      <c r="E366" s="24" t="s">
        <v>539</v>
      </c>
      <c r="F366" s="22" t="s">
        <v>119</v>
      </c>
      <c r="G366" s="23"/>
    </row>
    <row r="367" spans="1:7" ht="89.25">
      <c r="A367" s="27" t="s">
        <v>402</v>
      </c>
      <c r="B367" s="22" t="s">
        <v>109</v>
      </c>
      <c r="C367" s="24" t="s">
        <v>110</v>
      </c>
      <c r="D367" s="24" t="s">
        <v>105</v>
      </c>
      <c r="E367" s="22" t="s">
        <v>403</v>
      </c>
      <c r="F367" s="22"/>
      <c r="G367" s="23">
        <v>3285.2510699999998</v>
      </c>
    </row>
    <row r="368" spans="1:7" ht="89.25">
      <c r="A368" s="27" t="s">
        <v>371</v>
      </c>
      <c r="B368" s="22" t="s">
        <v>109</v>
      </c>
      <c r="C368" s="24" t="s">
        <v>110</v>
      </c>
      <c r="D368" s="24" t="s">
        <v>105</v>
      </c>
      <c r="E368" s="22" t="s">
        <v>404</v>
      </c>
      <c r="F368" s="22"/>
      <c r="G368" s="23">
        <v>3285.2510699999998</v>
      </c>
    </row>
    <row r="369" spans="1:7" ht="25.5">
      <c r="A369" s="27" t="s">
        <v>288</v>
      </c>
      <c r="B369" s="22" t="s">
        <v>109</v>
      </c>
      <c r="C369" s="24" t="s">
        <v>110</v>
      </c>
      <c r="D369" s="24" t="s">
        <v>105</v>
      </c>
      <c r="E369" s="24" t="s">
        <v>404</v>
      </c>
      <c r="F369" s="22" t="s">
        <v>289</v>
      </c>
      <c r="G369" s="23">
        <v>3285.2510699999998</v>
      </c>
    </row>
    <row r="370" spans="1:7" ht="114.75">
      <c r="A370" s="27" t="s">
        <v>540</v>
      </c>
      <c r="B370" s="22" t="s">
        <v>109</v>
      </c>
      <c r="C370" s="24" t="s">
        <v>110</v>
      </c>
      <c r="D370" s="24" t="s">
        <v>105</v>
      </c>
      <c r="E370" s="22" t="s">
        <v>541</v>
      </c>
      <c r="F370" s="22"/>
      <c r="G370" s="23">
        <v>280.8</v>
      </c>
    </row>
    <row r="371" spans="1:7" ht="102">
      <c r="A371" s="27" t="s">
        <v>542</v>
      </c>
      <c r="B371" s="22" t="s">
        <v>109</v>
      </c>
      <c r="C371" s="24" t="s">
        <v>110</v>
      </c>
      <c r="D371" s="24" t="s">
        <v>105</v>
      </c>
      <c r="E371" s="22" t="s">
        <v>543</v>
      </c>
      <c r="F371" s="22"/>
      <c r="G371" s="23">
        <v>280.8</v>
      </c>
    </row>
    <row r="372" spans="1:7" ht="76.5">
      <c r="A372" s="27" t="s">
        <v>163</v>
      </c>
      <c r="B372" s="22" t="s">
        <v>109</v>
      </c>
      <c r="C372" s="24" t="s">
        <v>110</v>
      </c>
      <c r="D372" s="24" t="s">
        <v>105</v>
      </c>
      <c r="E372" s="24" t="s">
        <v>543</v>
      </c>
      <c r="F372" s="22" t="s">
        <v>112</v>
      </c>
      <c r="G372" s="23">
        <v>280.8</v>
      </c>
    </row>
    <row r="373" spans="1:7" ht="63.75">
      <c r="A373" s="27" t="s">
        <v>421</v>
      </c>
      <c r="B373" s="22" t="s">
        <v>109</v>
      </c>
      <c r="C373" s="24" t="s">
        <v>110</v>
      </c>
      <c r="D373" s="24" t="s">
        <v>105</v>
      </c>
      <c r="E373" s="22" t="s">
        <v>422</v>
      </c>
      <c r="F373" s="22"/>
      <c r="G373" s="23">
        <v>-187.5</v>
      </c>
    </row>
    <row r="374" spans="1:7" ht="51">
      <c r="A374" s="27" t="s">
        <v>423</v>
      </c>
      <c r="B374" s="22" t="s">
        <v>109</v>
      </c>
      <c r="C374" s="24" t="s">
        <v>110</v>
      </c>
      <c r="D374" s="24" t="s">
        <v>105</v>
      </c>
      <c r="E374" s="22" t="s">
        <v>424</v>
      </c>
      <c r="F374" s="22"/>
      <c r="G374" s="23">
        <v>-187.5</v>
      </c>
    </row>
    <row r="375" spans="1:7" ht="51">
      <c r="A375" s="27" t="s">
        <v>425</v>
      </c>
      <c r="B375" s="22" t="s">
        <v>109</v>
      </c>
      <c r="C375" s="24" t="s">
        <v>110</v>
      </c>
      <c r="D375" s="24" t="s">
        <v>105</v>
      </c>
      <c r="E375" s="22" t="s">
        <v>426</v>
      </c>
      <c r="F375" s="22"/>
      <c r="G375" s="23">
        <v>-187.5</v>
      </c>
    </row>
    <row r="376" spans="1:7" ht="76.5">
      <c r="A376" s="27" t="s">
        <v>163</v>
      </c>
      <c r="B376" s="22" t="s">
        <v>109</v>
      </c>
      <c r="C376" s="24" t="s">
        <v>110</v>
      </c>
      <c r="D376" s="24" t="s">
        <v>105</v>
      </c>
      <c r="E376" s="24" t="s">
        <v>426</v>
      </c>
      <c r="F376" s="22" t="s">
        <v>112</v>
      </c>
      <c r="G376" s="23"/>
    </row>
    <row r="377" spans="1:7" ht="76.5">
      <c r="A377" s="27" t="s">
        <v>164</v>
      </c>
      <c r="B377" s="22" t="s">
        <v>109</v>
      </c>
      <c r="C377" s="24" t="s">
        <v>110</v>
      </c>
      <c r="D377" s="24" t="s">
        <v>105</v>
      </c>
      <c r="E377" s="24" t="s">
        <v>426</v>
      </c>
      <c r="F377" s="22" t="s">
        <v>119</v>
      </c>
      <c r="G377" s="23"/>
    </row>
    <row r="378" spans="1:7" ht="89.25">
      <c r="A378" s="27" t="s">
        <v>544</v>
      </c>
      <c r="B378" s="22" t="s">
        <v>109</v>
      </c>
      <c r="C378" s="24" t="s">
        <v>110</v>
      </c>
      <c r="D378" s="24" t="s">
        <v>105</v>
      </c>
      <c r="E378" s="22" t="s">
        <v>545</v>
      </c>
      <c r="F378" s="22"/>
      <c r="G378" s="23">
        <v>0</v>
      </c>
    </row>
    <row r="379" spans="1:7" ht="76.5">
      <c r="A379" s="27" t="s">
        <v>163</v>
      </c>
      <c r="B379" s="22" t="s">
        <v>109</v>
      </c>
      <c r="C379" s="24" t="s">
        <v>110</v>
      </c>
      <c r="D379" s="24" t="s">
        <v>105</v>
      </c>
      <c r="E379" s="24" t="s">
        <v>545</v>
      </c>
      <c r="F379" s="22" t="s">
        <v>112</v>
      </c>
      <c r="G379" s="23"/>
    </row>
    <row r="380" spans="1:7" ht="76.5">
      <c r="A380" s="27" t="s">
        <v>164</v>
      </c>
      <c r="B380" s="22" t="s">
        <v>109</v>
      </c>
      <c r="C380" s="24" t="s">
        <v>110</v>
      </c>
      <c r="D380" s="24" t="s">
        <v>105</v>
      </c>
      <c r="E380" s="24" t="s">
        <v>545</v>
      </c>
      <c r="F380" s="22" t="s">
        <v>119</v>
      </c>
      <c r="G380" s="23"/>
    </row>
    <row r="381" spans="1:7" ht="15">
      <c r="A381" s="27" t="s">
        <v>27</v>
      </c>
      <c r="B381" s="22" t="s">
        <v>109</v>
      </c>
      <c r="C381" s="24" t="s">
        <v>110</v>
      </c>
      <c r="D381" s="22" t="s">
        <v>115</v>
      </c>
      <c r="E381" s="22"/>
      <c r="F381" s="22"/>
      <c r="G381" s="23">
        <v>87978.952019999997</v>
      </c>
    </row>
    <row r="382" spans="1:7" ht="51">
      <c r="A382" s="27" t="s">
        <v>156</v>
      </c>
      <c r="B382" s="22" t="s">
        <v>109</v>
      </c>
      <c r="C382" s="24" t="s">
        <v>110</v>
      </c>
      <c r="D382" s="24" t="s">
        <v>115</v>
      </c>
      <c r="E382" s="22" t="s">
        <v>157</v>
      </c>
      <c r="F382" s="22"/>
      <c r="G382" s="23">
        <v>88861.677989999996</v>
      </c>
    </row>
    <row r="383" spans="1:7" ht="15">
      <c r="A383" s="27" t="s">
        <v>165</v>
      </c>
      <c r="B383" s="22" t="s">
        <v>109</v>
      </c>
      <c r="C383" s="24" t="s">
        <v>110</v>
      </c>
      <c r="D383" s="24" t="s">
        <v>115</v>
      </c>
      <c r="E383" s="22" t="s">
        <v>166</v>
      </c>
      <c r="F383" s="22"/>
      <c r="G383" s="23">
        <v>88861.677989999996</v>
      </c>
    </row>
    <row r="384" spans="1:7" ht="38.25">
      <c r="A384" s="27" t="s">
        <v>167</v>
      </c>
      <c r="B384" s="22" t="s">
        <v>109</v>
      </c>
      <c r="C384" s="24" t="s">
        <v>110</v>
      </c>
      <c r="D384" s="24" t="s">
        <v>115</v>
      </c>
      <c r="E384" s="22" t="s">
        <v>168</v>
      </c>
      <c r="F384" s="22"/>
      <c r="G384" s="23">
        <v>37700.281990000003</v>
      </c>
    </row>
    <row r="385" spans="1:8" ht="38.25">
      <c r="A385" s="27" t="s">
        <v>169</v>
      </c>
      <c r="B385" s="22" t="s">
        <v>109</v>
      </c>
      <c r="C385" s="24" t="s">
        <v>110</v>
      </c>
      <c r="D385" s="24" t="s">
        <v>115</v>
      </c>
      <c r="E385" s="22" t="s">
        <v>116</v>
      </c>
      <c r="F385" s="22"/>
      <c r="G385" s="23">
        <v>3245.6008999999999</v>
      </c>
    </row>
    <row r="386" spans="1:8" ht="76.5">
      <c r="A386" s="27" t="s">
        <v>163</v>
      </c>
      <c r="B386" s="22" t="s">
        <v>109</v>
      </c>
      <c r="C386" s="24" t="s">
        <v>110</v>
      </c>
      <c r="D386" s="24" t="s">
        <v>115</v>
      </c>
      <c r="E386" s="24" t="s">
        <v>116</v>
      </c>
      <c r="F386" s="22" t="s">
        <v>112</v>
      </c>
      <c r="G386" s="30">
        <v>600</v>
      </c>
      <c r="H386" s="29" t="s">
        <v>601</v>
      </c>
    </row>
    <row r="387" spans="1:8" ht="76.5">
      <c r="A387" s="27" t="s">
        <v>164</v>
      </c>
      <c r="B387" s="22" t="s">
        <v>109</v>
      </c>
      <c r="C387" s="24" t="s">
        <v>110</v>
      </c>
      <c r="D387" s="24" t="s">
        <v>115</v>
      </c>
      <c r="E387" s="24" t="s">
        <v>116</v>
      </c>
      <c r="F387" s="22" t="s">
        <v>119</v>
      </c>
      <c r="G387" s="23"/>
    </row>
    <row r="388" spans="1:8" ht="25.5">
      <c r="A388" s="27" t="s">
        <v>256</v>
      </c>
      <c r="B388" s="22" t="s">
        <v>109</v>
      </c>
      <c r="C388" s="24" t="s">
        <v>110</v>
      </c>
      <c r="D388" s="24" t="s">
        <v>115</v>
      </c>
      <c r="E388" s="22" t="s">
        <v>306</v>
      </c>
      <c r="F388" s="22"/>
      <c r="G388" s="23">
        <v>-2.4519099999999998</v>
      </c>
    </row>
    <row r="389" spans="1:8" ht="76.5">
      <c r="A389" s="27" t="s">
        <v>163</v>
      </c>
      <c r="B389" s="22" t="s">
        <v>109</v>
      </c>
      <c r="C389" s="24" t="s">
        <v>110</v>
      </c>
      <c r="D389" s="24" t="s">
        <v>115</v>
      </c>
      <c r="E389" s="24" t="s">
        <v>306</v>
      </c>
      <c r="F389" s="22" t="s">
        <v>112</v>
      </c>
      <c r="G389" s="23"/>
    </row>
    <row r="390" spans="1:8" ht="102">
      <c r="A390" s="27" t="s">
        <v>546</v>
      </c>
      <c r="B390" s="22" t="s">
        <v>109</v>
      </c>
      <c r="C390" s="24" t="s">
        <v>110</v>
      </c>
      <c r="D390" s="24" t="s">
        <v>115</v>
      </c>
      <c r="E390" s="22" t="s">
        <v>547</v>
      </c>
      <c r="F390" s="22"/>
      <c r="G390" s="23">
        <v>21195.9</v>
      </c>
    </row>
    <row r="391" spans="1:8" ht="76.5">
      <c r="A391" s="27" t="s">
        <v>163</v>
      </c>
      <c r="B391" s="22" t="s">
        <v>109</v>
      </c>
      <c r="C391" s="24" t="s">
        <v>110</v>
      </c>
      <c r="D391" s="24" t="s">
        <v>115</v>
      </c>
      <c r="E391" s="24" t="s">
        <v>547</v>
      </c>
      <c r="F391" s="22" t="s">
        <v>112</v>
      </c>
      <c r="G391" s="30">
        <v>21195.899969999999</v>
      </c>
    </row>
    <row r="392" spans="1:8" ht="76.5">
      <c r="A392" s="27" t="s">
        <v>164</v>
      </c>
      <c r="B392" s="22" t="s">
        <v>109</v>
      </c>
      <c r="C392" s="24" t="s">
        <v>110</v>
      </c>
      <c r="D392" s="24" t="s">
        <v>115</v>
      </c>
      <c r="E392" s="24" t="s">
        <v>547</v>
      </c>
      <c r="F392" s="22" t="s">
        <v>119</v>
      </c>
      <c r="G392" s="30">
        <v>2.9999999999999997E-5</v>
      </c>
    </row>
    <row r="393" spans="1:8" ht="63.75">
      <c r="A393" s="27" t="s">
        <v>448</v>
      </c>
      <c r="B393" s="22" t="s">
        <v>109</v>
      </c>
      <c r="C393" s="24" t="s">
        <v>110</v>
      </c>
      <c r="D393" s="24" t="s">
        <v>115</v>
      </c>
      <c r="E393" s="22" t="s">
        <v>548</v>
      </c>
      <c r="F393" s="22"/>
      <c r="G393" s="23">
        <v>-2707.4670000000001</v>
      </c>
    </row>
    <row r="394" spans="1:8" ht="76.5">
      <c r="A394" s="27" t="s">
        <v>163</v>
      </c>
      <c r="B394" s="22" t="s">
        <v>109</v>
      </c>
      <c r="C394" s="24" t="s">
        <v>110</v>
      </c>
      <c r="D394" s="24" t="s">
        <v>115</v>
      </c>
      <c r="E394" s="24" t="s">
        <v>548</v>
      </c>
      <c r="F394" s="22" t="s">
        <v>112</v>
      </c>
      <c r="G394" s="23"/>
    </row>
    <row r="395" spans="1:8" ht="76.5">
      <c r="A395" s="27" t="s">
        <v>164</v>
      </c>
      <c r="B395" s="22" t="s">
        <v>109</v>
      </c>
      <c r="C395" s="24" t="s">
        <v>110</v>
      </c>
      <c r="D395" s="24" t="s">
        <v>115</v>
      </c>
      <c r="E395" s="24" t="s">
        <v>548</v>
      </c>
      <c r="F395" s="22" t="s">
        <v>119</v>
      </c>
      <c r="G395" s="23"/>
    </row>
    <row r="396" spans="1:8" ht="38.25">
      <c r="A396" s="27" t="s">
        <v>307</v>
      </c>
      <c r="B396" s="22" t="s">
        <v>109</v>
      </c>
      <c r="C396" s="24" t="s">
        <v>110</v>
      </c>
      <c r="D396" s="24" t="s">
        <v>115</v>
      </c>
      <c r="E396" s="22" t="s">
        <v>308</v>
      </c>
      <c r="F396" s="22"/>
      <c r="G396" s="23">
        <v>15968.7</v>
      </c>
    </row>
    <row r="397" spans="1:8" ht="25.5">
      <c r="A397" s="27" t="s">
        <v>288</v>
      </c>
      <c r="B397" s="22" t="s">
        <v>109</v>
      </c>
      <c r="C397" s="24" t="s">
        <v>110</v>
      </c>
      <c r="D397" s="24" t="s">
        <v>115</v>
      </c>
      <c r="E397" s="24" t="s">
        <v>308</v>
      </c>
      <c r="F397" s="22" t="s">
        <v>289</v>
      </c>
      <c r="G397" s="30">
        <v>15968.699980000001</v>
      </c>
    </row>
    <row r="398" spans="1:8" ht="25.5">
      <c r="A398" s="27" t="s">
        <v>216</v>
      </c>
      <c r="B398" s="22" t="s">
        <v>109</v>
      </c>
      <c r="C398" s="24" t="s">
        <v>110</v>
      </c>
      <c r="D398" s="24" t="s">
        <v>115</v>
      </c>
      <c r="E398" s="24" t="s">
        <v>308</v>
      </c>
      <c r="F398" s="22" t="s">
        <v>217</v>
      </c>
      <c r="G398" s="30">
        <v>2.0000000000000002E-5</v>
      </c>
    </row>
    <row r="399" spans="1:8" ht="76.5">
      <c r="A399" s="27" t="s">
        <v>549</v>
      </c>
      <c r="B399" s="22" t="s">
        <v>109</v>
      </c>
      <c r="C399" s="24" t="s">
        <v>110</v>
      </c>
      <c r="D399" s="24" t="s">
        <v>115</v>
      </c>
      <c r="E399" s="22" t="s">
        <v>550</v>
      </c>
      <c r="F399" s="22"/>
      <c r="G399" s="23">
        <v>0</v>
      </c>
    </row>
    <row r="400" spans="1:8" ht="114.75">
      <c r="A400" s="27" t="s">
        <v>551</v>
      </c>
      <c r="B400" s="22" t="s">
        <v>109</v>
      </c>
      <c r="C400" s="24" t="s">
        <v>110</v>
      </c>
      <c r="D400" s="24" t="s">
        <v>115</v>
      </c>
      <c r="E400" s="22" t="s">
        <v>552</v>
      </c>
      <c r="F400" s="22"/>
      <c r="G400" s="23">
        <v>0</v>
      </c>
    </row>
    <row r="401" spans="1:8" ht="76.5">
      <c r="A401" s="27" t="s">
        <v>163</v>
      </c>
      <c r="B401" s="22" t="s">
        <v>109</v>
      </c>
      <c r="C401" s="24" t="s">
        <v>110</v>
      </c>
      <c r="D401" s="24" t="s">
        <v>115</v>
      </c>
      <c r="E401" s="24" t="s">
        <v>552</v>
      </c>
      <c r="F401" s="22" t="s">
        <v>112</v>
      </c>
      <c r="G401" s="23"/>
    </row>
    <row r="402" spans="1:8" ht="25.5">
      <c r="A402" s="27" t="s">
        <v>288</v>
      </c>
      <c r="B402" s="22" t="s">
        <v>109</v>
      </c>
      <c r="C402" s="24" t="s">
        <v>110</v>
      </c>
      <c r="D402" s="24" t="s">
        <v>115</v>
      </c>
      <c r="E402" s="24" t="s">
        <v>552</v>
      </c>
      <c r="F402" s="22" t="s">
        <v>289</v>
      </c>
      <c r="G402" s="23"/>
    </row>
    <row r="403" spans="1:8" ht="76.5">
      <c r="A403" s="27" t="s">
        <v>164</v>
      </c>
      <c r="B403" s="22" t="s">
        <v>109</v>
      </c>
      <c r="C403" s="24" t="s">
        <v>110</v>
      </c>
      <c r="D403" s="24" t="s">
        <v>115</v>
      </c>
      <c r="E403" s="24" t="s">
        <v>552</v>
      </c>
      <c r="F403" s="22" t="s">
        <v>119</v>
      </c>
      <c r="G403" s="23"/>
    </row>
    <row r="404" spans="1:8" ht="25.5">
      <c r="A404" s="27" t="s">
        <v>216</v>
      </c>
      <c r="B404" s="22" t="s">
        <v>109</v>
      </c>
      <c r="C404" s="24" t="s">
        <v>110</v>
      </c>
      <c r="D404" s="24" t="s">
        <v>115</v>
      </c>
      <c r="E404" s="24" t="s">
        <v>552</v>
      </c>
      <c r="F404" s="22" t="s">
        <v>217</v>
      </c>
      <c r="G404" s="23"/>
    </row>
    <row r="405" spans="1:8" ht="51">
      <c r="A405" s="27" t="s">
        <v>347</v>
      </c>
      <c r="B405" s="22" t="s">
        <v>109</v>
      </c>
      <c r="C405" s="24" t="s">
        <v>110</v>
      </c>
      <c r="D405" s="24" t="s">
        <v>115</v>
      </c>
      <c r="E405" s="22" t="s">
        <v>348</v>
      </c>
      <c r="F405" s="22"/>
      <c r="G405" s="23">
        <v>-125.404</v>
      </c>
    </row>
    <row r="406" spans="1:8" ht="63.75">
      <c r="A406" s="27" t="s">
        <v>553</v>
      </c>
      <c r="B406" s="22" t="s">
        <v>109</v>
      </c>
      <c r="C406" s="24" t="s">
        <v>110</v>
      </c>
      <c r="D406" s="24" t="s">
        <v>115</v>
      </c>
      <c r="E406" s="22" t="s">
        <v>554</v>
      </c>
      <c r="F406" s="22"/>
      <c r="G406" s="23">
        <v>-154.95599999999999</v>
      </c>
    </row>
    <row r="407" spans="1:8" ht="25.5">
      <c r="A407" s="27" t="s">
        <v>288</v>
      </c>
      <c r="B407" s="22" t="s">
        <v>109</v>
      </c>
      <c r="C407" s="24" t="s">
        <v>110</v>
      </c>
      <c r="D407" s="24" t="s">
        <v>115</v>
      </c>
      <c r="E407" s="24" t="s">
        <v>554</v>
      </c>
      <c r="F407" s="22" t="s">
        <v>289</v>
      </c>
      <c r="G407" s="30">
        <v>-154.95599999999999</v>
      </c>
      <c r="H407" s="28" t="s">
        <v>599</v>
      </c>
    </row>
    <row r="408" spans="1:8" ht="25.5">
      <c r="A408" s="27" t="s">
        <v>216</v>
      </c>
      <c r="B408" s="22" t="s">
        <v>109</v>
      </c>
      <c r="C408" s="24" t="s">
        <v>110</v>
      </c>
      <c r="D408" s="24" t="s">
        <v>115</v>
      </c>
      <c r="E408" s="24" t="s">
        <v>554</v>
      </c>
      <c r="F408" s="22" t="s">
        <v>217</v>
      </c>
      <c r="G408" s="23"/>
    </row>
    <row r="409" spans="1:8" ht="114.75">
      <c r="A409" s="27" t="s">
        <v>405</v>
      </c>
      <c r="B409" s="22" t="s">
        <v>109</v>
      </c>
      <c r="C409" s="24" t="s">
        <v>110</v>
      </c>
      <c r="D409" s="24" t="s">
        <v>115</v>
      </c>
      <c r="E409" s="22" t="s">
        <v>406</v>
      </c>
      <c r="F409" s="22"/>
      <c r="G409" s="23">
        <v>29.552</v>
      </c>
    </row>
    <row r="410" spans="1:8" ht="25.5">
      <c r="A410" s="27" t="s">
        <v>288</v>
      </c>
      <c r="B410" s="22" t="s">
        <v>109</v>
      </c>
      <c r="C410" s="24" t="s">
        <v>110</v>
      </c>
      <c r="D410" s="24" t="s">
        <v>115</v>
      </c>
      <c r="E410" s="24" t="s">
        <v>406</v>
      </c>
      <c r="F410" s="22" t="s">
        <v>289</v>
      </c>
      <c r="G410" s="30">
        <v>29.552</v>
      </c>
      <c r="H410" s="28" t="s">
        <v>599</v>
      </c>
    </row>
    <row r="411" spans="1:8" ht="63.75">
      <c r="A411" s="27" t="s">
        <v>407</v>
      </c>
      <c r="B411" s="22" t="s">
        <v>109</v>
      </c>
      <c r="C411" s="24" t="s">
        <v>110</v>
      </c>
      <c r="D411" s="24" t="s">
        <v>115</v>
      </c>
      <c r="E411" s="22" t="s">
        <v>408</v>
      </c>
      <c r="F411" s="22"/>
      <c r="G411" s="23">
        <v>-30</v>
      </c>
    </row>
    <row r="412" spans="1:8" ht="51">
      <c r="A412" s="27" t="s">
        <v>409</v>
      </c>
      <c r="B412" s="22" t="s">
        <v>109</v>
      </c>
      <c r="C412" s="24" t="s">
        <v>110</v>
      </c>
      <c r="D412" s="24" t="s">
        <v>115</v>
      </c>
      <c r="E412" s="22" t="s">
        <v>410</v>
      </c>
      <c r="F412" s="22"/>
      <c r="G412" s="23">
        <v>-30</v>
      </c>
    </row>
    <row r="413" spans="1:8" ht="76.5">
      <c r="A413" s="27" t="s">
        <v>163</v>
      </c>
      <c r="B413" s="22" t="s">
        <v>109</v>
      </c>
      <c r="C413" s="24" t="s">
        <v>110</v>
      </c>
      <c r="D413" s="24" t="s">
        <v>115</v>
      </c>
      <c r="E413" s="24" t="s">
        <v>410</v>
      </c>
      <c r="F413" s="22" t="s">
        <v>112</v>
      </c>
      <c r="G413" s="23"/>
    </row>
    <row r="414" spans="1:8" ht="76.5">
      <c r="A414" s="27" t="s">
        <v>164</v>
      </c>
      <c r="B414" s="22" t="s">
        <v>109</v>
      </c>
      <c r="C414" s="24" t="s">
        <v>110</v>
      </c>
      <c r="D414" s="24" t="s">
        <v>115</v>
      </c>
      <c r="E414" s="24" t="s">
        <v>410</v>
      </c>
      <c r="F414" s="22" t="s">
        <v>119</v>
      </c>
      <c r="G414" s="23"/>
    </row>
    <row r="415" spans="1:8" ht="102">
      <c r="A415" s="27" t="s">
        <v>309</v>
      </c>
      <c r="B415" s="22" t="s">
        <v>109</v>
      </c>
      <c r="C415" s="24" t="s">
        <v>110</v>
      </c>
      <c r="D415" s="24" t="s">
        <v>115</v>
      </c>
      <c r="E415" s="22" t="s">
        <v>310</v>
      </c>
      <c r="F415" s="22"/>
      <c r="G415" s="23">
        <v>51316.800000000003</v>
      </c>
    </row>
    <row r="416" spans="1:8" ht="102">
      <c r="A416" s="27" t="s">
        <v>555</v>
      </c>
      <c r="B416" s="22" t="s">
        <v>109</v>
      </c>
      <c r="C416" s="24" t="s">
        <v>110</v>
      </c>
      <c r="D416" s="24" t="s">
        <v>115</v>
      </c>
      <c r="E416" s="22" t="s">
        <v>556</v>
      </c>
      <c r="F416" s="22"/>
      <c r="G416" s="23">
        <v>51020.4</v>
      </c>
    </row>
    <row r="417" spans="1:9" ht="25.5">
      <c r="A417" s="27" t="s">
        <v>288</v>
      </c>
      <c r="B417" s="22" t="s">
        <v>109</v>
      </c>
      <c r="C417" s="24" t="s">
        <v>110</v>
      </c>
      <c r="D417" s="24" t="s">
        <v>115</v>
      </c>
      <c r="E417" s="24" t="s">
        <v>556</v>
      </c>
      <c r="F417" s="22" t="s">
        <v>289</v>
      </c>
      <c r="G417" s="30">
        <v>51020.4</v>
      </c>
      <c r="H417">
        <v>1.02</v>
      </c>
      <c r="I417" t="s">
        <v>599</v>
      </c>
    </row>
    <row r="418" spans="1:9" ht="89.25">
      <c r="A418" s="27" t="s">
        <v>371</v>
      </c>
      <c r="B418" s="22" t="s">
        <v>109</v>
      </c>
      <c r="C418" s="24" t="s">
        <v>110</v>
      </c>
      <c r="D418" s="24" t="s">
        <v>115</v>
      </c>
      <c r="E418" s="22" t="s">
        <v>557</v>
      </c>
      <c r="F418" s="22"/>
      <c r="G418" s="23">
        <v>296.39999999999998</v>
      </c>
    </row>
    <row r="419" spans="1:9" ht="25.5">
      <c r="A419" s="27" t="s">
        <v>288</v>
      </c>
      <c r="B419" s="22" t="s">
        <v>109</v>
      </c>
      <c r="C419" s="24" t="s">
        <v>110</v>
      </c>
      <c r="D419" s="24" t="s">
        <v>115</v>
      </c>
      <c r="E419" s="24" t="s">
        <v>557</v>
      </c>
      <c r="F419" s="22" t="s">
        <v>289</v>
      </c>
      <c r="G419" s="30">
        <v>296.39999999999998</v>
      </c>
    </row>
    <row r="420" spans="1:9" ht="63.75">
      <c r="A420" s="27" t="s">
        <v>558</v>
      </c>
      <c r="B420" s="22" t="s">
        <v>109</v>
      </c>
      <c r="C420" s="24" t="s">
        <v>110</v>
      </c>
      <c r="D420" s="24" t="s">
        <v>115</v>
      </c>
      <c r="E420" s="22" t="s">
        <v>559</v>
      </c>
      <c r="F420" s="22"/>
      <c r="G420" s="23">
        <v>-514.45799999999997</v>
      </c>
    </row>
    <row r="421" spans="1:9" ht="25.5">
      <c r="A421" s="27" t="s">
        <v>560</v>
      </c>
      <c r="B421" s="22" t="s">
        <v>109</v>
      </c>
      <c r="C421" s="24" t="s">
        <v>110</v>
      </c>
      <c r="D421" s="24" t="s">
        <v>115</v>
      </c>
      <c r="E421" s="22" t="s">
        <v>561</v>
      </c>
      <c r="F421" s="22"/>
      <c r="G421" s="23">
        <v>-514.45799999999997</v>
      </c>
    </row>
    <row r="422" spans="1:9" ht="51">
      <c r="A422" s="27" t="s">
        <v>562</v>
      </c>
      <c r="B422" s="22" t="s">
        <v>109</v>
      </c>
      <c r="C422" s="24" t="s">
        <v>110</v>
      </c>
      <c r="D422" s="24" t="s">
        <v>115</v>
      </c>
      <c r="E422" s="22" t="s">
        <v>563</v>
      </c>
      <c r="F422" s="22"/>
      <c r="G422" s="23">
        <v>-514.45799999999997</v>
      </c>
    </row>
    <row r="423" spans="1:9" ht="76.5">
      <c r="A423" s="27" t="s">
        <v>163</v>
      </c>
      <c r="B423" s="22" t="s">
        <v>109</v>
      </c>
      <c r="C423" s="24" t="s">
        <v>110</v>
      </c>
      <c r="D423" s="24" t="s">
        <v>115</v>
      </c>
      <c r="E423" s="24" t="s">
        <v>563</v>
      </c>
      <c r="F423" s="22" t="s">
        <v>112</v>
      </c>
      <c r="G423" s="23"/>
    </row>
    <row r="424" spans="1:9" ht="38.25">
      <c r="A424" s="27" t="s">
        <v>564</v>
      </c>
      <c r="B424" s="22" t="s">
        <v>109</v>
      </c>
      <c r="C424" s="24" t="s">
        <v>110</v>
      </c>
      <c r="D424" s="24" t="s">
        <v>115</v>
      </c>
      <c r="E424" s="22" t="s">
        <v>565</v>
      </c>
      <c r="F424" s="22"/>
      <c r="G424" s="23">
        <v>0</v>
      </c>
    </row>
    <row r="425" spans="1:9" ht="76.5">
      <c r="A425" s="27" t="s">
        <v>566</v>
      </c>
      <c r="B425" s="22" t="s">
        <v>109</v>
      </c>
      <c r="C425" s="24" t="s">
        <v>110</v>
      </c>
      <c r="D425" s="24" t="s">
        <v>115</v>
      </c>
      <c r="E425" s="22" t="s">
        <v>567</v>
      </c>
      <c r="F425" s="22"/>
      <c r="G425" s="23">
        <v>0</v>
      </c>
    </row>
    <row r="426" spans="1:9" ht="25.5">
      <c r="A426" s="27" t="s">
        <v>288</v>
      </c>
      <c r="B426" s="22" t="s">
        <v>109</v>
      </c>
      <c r="C426" s="24" t="s">
        <v>110</v>
      </c>
      <c r="D426" s="24" t="s">
        <v>115</v>
      </c>
      <c r="E426" s="24" t="s">
        <v>567</v>
      </c>
      <c r="F426" s="22" t="s">
        <v>289</v>
      </c>
      <c r="G426" s="23"/>
    </row>
    <row r="427" spans="1:9" ht="25.5">
      <c r="A427" s="27" t="s">
        <v>216</v>
      </c>
      <c r="B427" s="22" t="s">
        <v>109</v>
      </c>
      <c r="C427" s="24" t="s">
        <v>110</v>
      </c>
      <c r="D427" s="24" t="s">
        <v>115</v>
      </c>
      <c r="E427" s="24" t="s">
        <v>567</v>
      </c>
      <c r="F427" s="22" t="s">
        <v>217</v>
      </c>
      <c r="G427" s="23"/>
    </row>
    <row r="428" spans="1:9" ht="63.75">
      <c r="A428" s="27" t="s">
        <v>421</v>
      </c>
      <c r="B428" s="22" t="s">
        <v>109</v>
      </c>
      <c r="C428" s="24" t="s">
        <v>110</v>
      </c>
      <c r="D428" s="24" t="s">
        <v>115</v>
      </c>
      <c r="E428" s="22" t="s">
        <v>422</v>
      </c>
      <c r="F428" s="22"/>
      <c r="G428" s="23">
        <v>174.5</v>
      </c>
    </row>
    <row r="429" spans="1:9" ht="51">
      <c r="A429" s="27" t="s">
        <v>423</v>
      </c>
      <c r="B429" s="22" t="s">
        <v>109</v>
      </c>
      <c r="C429" s="24" t="s">
        <v>110</v>
      </c>
      <c r="D429" s="24" t="s">
        <v>115</v>
      </c>
      <c r="E429" s="22" t="s">
        <v>424</v>
      </c>
      <c r="F429" s="22"/>
      <c r="G429" s="23">
        <v>174.5</v>
      </c>
    </row>
    <row r="430" spans="1:9" ht="51">
      <c r="A430" s="27" t="s">
        <v>425</v>
      </c>
      <c r="B430" s="22" t="s">
        <v>109</v>
      </c>
      <c r="C430" s="24" t="s">
        <v>110</v>
      </c>
      <c r="D430" s="24" t="s">
        <v>115</v>
      </c>
      <c r="E430" s="22" t="s">
        <v>426</v>
      </c>
      <c r="F430" s="22"/>
      <c r="G430" s="23">
        <v>174.5</v>
      </c>
    </row>
    <row r="431" spans="1:9" ht="76.5">
      <c r="A431" s="27" t="s">
        <v>164</v>
      </c>
      <c r="B431" s="22" t="s">
        <v>109</v>
      </c>
      <c r="C431" s="24" t="s">
        <v>110</v>
      </c>
      <c r="D431" s="24" t="s">
        <v>115</v>
      </c>
      <c r="E431" s="24" t="s">
        <v>426</v>
      </c>
      <c r="F431" s="22" t="s">
        <v>119</v>
      </c>
      <c r="G431" s="23"/>
    </row>
    <row r="432" spans="1:9" ht="15">
      <c r="A432" s="27" t="s">
        <v>138</v>
      </c>
      <c r="B432" s="22" t="s">
        <v>109</v>
      </c>
      <c r="C432" s="24" t="s">
        <v>110</v>
      </c>
      <c r="D432" s="24" t="s">
        <v>115</v>
      </c>
      <c r="E432" s="22" t="s">
        <v>139</v>
      </c>
      <c r="F432" s="22"/>
      <c r="G432" s="23">
        <v>-542.76796999999999</v>
      </c>
    </row>
    <row r="433" spans="1:8" ht="38.25">
      <c r="A433" s="27" t="s">
        <v>234</v>
      </c>
      <c r="B433" s="22" t="s">
        <v>109</v>
      </c>
      <c r="C433" s="24" t="s">
        <v>110</v>
      </c>
      <c r="D433" s="24" t="s">
        <v>115</v>
      </c>
      <c r="E433" s="22" t="s">
        <v>235</v>
      </c>
      <c r="F433" s="22"/>
      <c r="G433" s="23">
        <v>-693.96796999999992</v>
      </c>
    </row>
    <row r="434" spans="1:8" ht="114.75">
      <c r="A434" s="27" t="s">
        <v>411</v>
      </c>
      <c r="B434" s="22" t="s">
        <v>109</v>
      </c>
      <c r="C434" s="24" t="s">
        <v>110</v>
      </c>
      <c r="D434" s="24" t="s">
        <v>115</v>
      </c>
      <c r="E434" s="22" t="s">
        <v>412</v>
      </c>
      <c r="F434" s="22"/>
      <c r="G434" s="23">
        <v>-693.96796999999992</v>
      </c>
    </row>
    <row r="435" spans="1:8" ht="76.5">
      <c r="A435" s="27" t="s">
        <v>163</v>
      </c>
      <c r="B435" s="22" t="s">
        <v>109</v>
      </c>
      <c r="C435" s="24" t="s">
        <v>110</v>
      </c>
      <c r="D435" s="24" t="s">
        <v>115</v>
      </c>
      <c r="E435" s="24" t="s">
        <v>412</v>
      </c>
      <c r="F435" s="22" t="s">
        <v>112</v>
      </c>
      <c r="G435" s="30">
        <v>-693.96796999999992</v>
      </c>
    </row>
    <row r="436" spans="1:8" ht="25.5">
      <c r="A436" s="27" t="s">
        <v>202</v>
      </c>
      <c r="B436" s="22" t="s">
        <v>109</v>
      </c>
      <c r="C436" s="24" t="s">
        <v>110</v>
      </c>
      <c r="D436" s="24" t="s">
        <v>115</v>
      </c>
      <c r="E436" s="22" t="s">
        <v>203</v>
      </c>
      <c r="F436" s="22"/>
      <c r="G436" s="23">
        <v>151.19999999999999</v>
      </c>
    </row>
    <row r="437" spans="1:8" ht="38.25">
      <c r="A437" s="27" t="s">
        <v>204</v>
      </c>
      <c r="B437" s="22" t="s">
        <v>109</v>
      </c>
      <c r="C437" s="24" t="s">
        <v>110</v>
      </c>
      <c r="D437" s="24" t="s">
        <v>115</v>
      </c>
      <c r="E437" s="22" t="s">
        <v>205</v>
      </c>
      <c r="F437" s="22"/>
      <c r="G437" s="23">
        <v>151.19999999999999</v>
      </c>
    </row>
    <row r="438" spans="1:8" ht="25.5">
      <c r="A438" s="27" t="s">
        <v>288</v>
      </c>
      <c r="B438" s="22" t="s">
        <v>109</v>
      </c>
      <c r="C438" s="24" t="s">
        <v>110</v>
      </c>
      <c r="D438" s="24" t="s">
        <v>115</v>
      </c>
      <c r="E438" s="24" t="s">
        <v>205</v>
      </c>
      <c r="F438" s="22" t="s">
        <v>289</v>
      </c>
      <c r="G438" s="30">
        <v>151.19999999999999</v>
      </c>
    </row>
    <row r="439" spans="1:8" ht="15">
      <c r="A439" s="27" t="s">
        <v>29</v>
      </c>
      <c r="B439" s="22" t="s">
        <v>109</v>
      </c>
      <c r="C439" s="24" t="s">
        <v>110</v>
      </c>
      <c r="D439" s="22" t="s">
        <v>102</v>
      </c>
      <c r="E439" s="22"/>
      <c r="F439" s="22"/>
      <c r="G439" s="23">
        <v>4466.5530999999992</v>
      </c>
    </row>
    <row r="440" spans="1:8" ht="51">
      <c r="A440" s="27" t="s">
        <v>156</v>
      </c>
      <c r="B440" s="22" t="s">
        <v>109</v>
      </c>
      <c r="C440" s="24" t="s">
        <v>110</v>
      </c>
      <c r="D440" s="24" t="s">
        <v>102</v>
      </c>
      <c r="E440" s="22" t="s">
        <v>157</v>
      </c>
      <c r="F440" s="22"/>
      <c r="G440" s="23">
        <v>3562.0951</v>
      </c>
    </row>
    <row r="441" spans="1:8" ht="25.5">
      <c r="A441" s="27" t="s">
        <v>170</v>
      </c>
      <c r="B441" s="22" t="s">
        <v>109</v>
      </c>
      <c r="C441" s="24" t="s">
        <v>110</v>
      </c>
      <c r="D441" s="24" t="s">
        <v>102</v>
      </c>
      <c r="E441" s="22" t="s">
        <v>171</v>
      </c>
      <c r="F441" s="22"/>
      <c r="G441" s="23">
        <v>3562.0951</v>
      </c>
    </row>
    <row r="442" spans="1:8" ht="38.25">
      <c r="A442" s="27" t="s">
        <v>172</v>
      </c>
      <c r="B442" s="22" t="s">
        <v>109</v>
      </c>
      <c r="C442" s="24" t="s">
        <v>110</v>
      </c>
      <c r="D442" s="24" t="s">
        <v>102</v>
      </c>
      <c r="E442" s="22" t="s">
        <v>173</v>
      </c>
      <c r="F442" s="22"/>
      <c r="G442" s="23">
        <v>3562.0951</v>
      </c>
    </row>
    <row r="443" spans="1:8" ht="51">
      <c r="A443" s="27" t="s">
        <v>174</v>
      </c>
      <c r="B443" s="22" t="s">
        <v>109</v>
      </c>
      <c r="C443" s="24" t="s">
        <v>110</v>
      </c>
      <c r="D443" s="24" t="s">
        <v>102</v>
      </c>
      <c r="E443" s="22" t="s">
        <v>175</v>
      </c>
      <c r="F443" s="22"/>
      <c r="G443" s="23">
        <v>-2707.4668999999999</v>
      </c>
    </row>
    <row r="444" spans="1:8" ht="76.5">
      <c r="A444" s="27" t="s">
        <v>163</v>
      </c>
      <c r="B444" s="22" t="s">
        <v>109</v>
      </c>
      <c r="C444" s="24" t="s">
        <v>110</v>
      </c>
      <c r="D444" s="24" t="s">
        <v>102</v>
      </c>
      <c r="E444" s="24" t="s">
        <v>175</v>
      </c>
      <c r="F444" s="22" t="s">
        <v>112</v>
      </c>
      <c r="G444" s="23"/>
    </row>
    <row r="445" spans="1:8" ht="51">
      <c r="A445" s="27" t="s">
        <v>568</v>
      </c>
      <c r="B445" s="22" t="s">
        <v>109</v>
      </c>
      <c r="C445" s="24" t="s">
        <v>110</v>
      </c>
      <c r="D445" s="24" t="s">
        <v>102</v>
      </c>
      <c r="E445" s="22" t="s">
        <v>569</v>
      </c>
      <c r="F445" s="22"/>
      <c r="G445" s="23">
        <v>-8.5000000000000006E-2</v>
      </c>
    </row>
    <row r="446" spans="1:8" ht="76.5">
      <c r="A446" s="27" t="s">
        <v>163</v>
      </c>
      <c r="B446" s="22" t="s">
        <v>109</v>
      </c>
      <c r="C446" s="24" t="s">
        <v>110</v>
      </c>
      <c r="D446" s="24" t="s">
        <v>102</v>
      </c>
      <c r="E446" s="24" t="s">
        <v>569</v>
      </c>
      <c r="F446" s="22" t="s">
        <v>112</v>
      </c>
      <c r="G446" s="30">
        <v>-8.5000000000000006E-2</v>
      </c>
      <c r="H446" s="28" t="s">
        <v>599</v>
      </c>
    </row>
    <row r="447" spans="1:8" ht="63.75">
      <c r="A447" s="27" t="s">
        <v>570</v>
      </c>
      <c r="B447" s="22" t="s">
        <v>109</v>
      </c>
      <c r="C447" s="24" t="s">
        <v>110</v>
      </c>
      <c r="D447" s="24" t="s">
        <v>102</v>
      </c>
      <c r="E447" s="22" t="s">
        <v>571</v>
      </c>
      <c r="F447" s="22"/>
      <c r="G447" s="23">
        <v>6269.6469999999999</v>
      </c>
    </row>
    <row r="448" spans="1:8" ht="76.5">
      <c r="A448" s="27" t="s">
        <v>163</v>
      </c>
      <c r="B448" s="22" t="s">
        <v>109</v>
      </c>
      <c r="C448" s="24" t="s">
        <v>110</v>
      </c>
      <c r="D448" s="24" t="s">
        <v>102</v>
      </c>
      <c r="E448" s="24" t="s">
        <v>571</v>
      </c>
      <c r="F448" s="22" t="s">
        <v>112</v>
      </c>
      <c r="G448" s="30">
        <v>6269.6469999999999</v>
      </c>
    </row>
    <row r="449" spans="1:8" ht="63.75">
      <c r="A449" s="27" t="s">
        <v>558</v>
      </c>
      <c r="B449" s="22" t="s">
        <v>109</v>
      </c>
      <c r="C449" s="24" t="s">
        <v>110</v>
      </c>
      <c r="D449" s="24" t="s">
        <v>102</v>
      </c>
      <c r="E449" s="22" t="s">
        <v>559</v>
      </c>
      <c r="F449" s="22"/>
      <c r="G449" s="23">
        <v>904.45799999999997</v>
      </c>
    </row>
    <row r="450" spans="1:8" ht="25.5">
      <c r="A450" s="27" t="s">
        <v>560</v>
      </c>
      <c r="B450" s="22" t="s">
        <v>109</v>
      </c>
      <c r="C450" s="24" t="s">
        <v>110</v>
      </c>
      <c r="D450" s="24" t="s">
        <v>102</v>
      </c>
      <c r="E450" s="22" t="s">
        <v>561</v>
      </c>
      <c r="F450" s="22"/>
      <c r="G450" s="23">
        <v>904.45799999999997</v>
      </c>
    </row>
    <row r="451" spans="1:8" ht="51">
      <c r="A451" s="27" t="s">
        <v>562</v>
      </c>
      <c r="B451" s="22" t="s">
        <v>109</v>
      </c>
      <c r="C451" s="24" t="s">
        <v>110</v>
      </c>
      <c r="D451" s="24" t="s">
        <v>102</v>
      </c>
      <c r="E451" s="22" t="s">
        <v>563</v>
      </c>
      <c r="F451" s="22"/>
      <c r="G451" s="23">
        <v>514.45799999999997</v>
      </c>
    </row>
    <row r="452" spans="1:8" ht="76.5">
      <c r="A452" s="27" t="s">
        <v>163</v>
      </c>
      <c r="B452" s="22" t="s">
        <v>109</v>
      </c>
      <c r="C452" s="24" t="s">
        <v>110</v>
      </c>
      <c r="D452" s="24" t="s">
        <v>102</v>
      </c>
      <c r="E452" s="24" t="s">
        <v>563</v>
      </c>
      <c r="F452" s="22" t="s">
        <v>112</v>
      </c>
      <c r="G452" s="23"/>
    </row>
    <row r="453" spans="1:8" ht="24" customHeight="1">
      <c r="A453" s="27" t="s">
        <v>572</v>
      </c>
      <c r="B453" s="22" t="s">
        <v>109</v>
      </c>
      <c r="C453" s="24" t="s">
        <v>110</v>
      </c>
      <c r="D453" s="24" t="s">
        <v>102</v>
      </c>
      <c r="E453" s="22" t="s">
        <v>573</v>
      </c>
      <c r="F453" s="22"/>
      <c r="G453" s="23">
        <v>390</v>
      </c>
    </row>
    <row r="454" spans="1:8" ht="76.5">
      <c r="A454" s="27" t="s">
        <v>163</v>
      </c>
      <c r="B454" s="22" t="s">
        <v>109</v>
      </c>
      <c r="C454" s="24" t="s">
        <v>110</v>
      </c>
      <c r="D454" s="24" t="s">
        <v>102</v>
      </c>
      <c r="E454" s="24" t="s">
        <v>573</v>
      </c>
      <c r="F454" s="22" t="s">
        <v>112</v>
      </c>
      <c r="G454" s="30">
        <v>390</v>
      </c>
      <c r="H454" s="29" t="s">
        <v>600</v>
      </c>
    </row>
    <row r="455" spans="1:8" ht="15">
      <c r="A455" s="27" t="s">
        <v>82</v>
      </c>
      <c r="B455" s="22" t="s">
        <v>109</v>
      </c>
      <c r="C455" s="24" t="s">
        <v>110</v>
      </c>
      <c r="D455" s="22" t="s">
        <v>110</v>
      </c>
      <c r="E455" s="22"/>
      <c r="F455" s="22"/>
      <c r="G455" s="23">
        <v>40.690889999999996</v>
      </c>
    </row>
    <row r="456" spans="1:8" ht="15">
      <c r="A456" s="27" t="s">
        <v>138</v>
      </c>
      <c r="B456" s="22" t="s">
        <v>109</v>
      </c>
      <c r="C456" s="24" t="s">
        <v>110</v>
      </c>
      <c r="D456" s="24" t="s">
        <v>110</v>
      </c>
      <c r="E456" s="22" t="s">
        <v>139</v>
      </c>
      <c r="F456" s="22"/>
      <c r="G456" s="23">
        <v>40.690889999999996</v>
      </c>
    </row>
    <row r="457" spans="1:8" ht="38.25">
      <c r="A457" s="27" t="s">
        <v>234</v>
      </c>
      <c r="B457" s="22" t="s">
        <v>109</v>
      </c>
      <c r="C457" s="24" t="s">
        <v>110</v>
      </c>
      <c r="D457" s="24" t="s">
        <v>110</v>
      </c>
      <c r="E457" s="22" t="s">
        <v>235</v>
      </c>
      <c r="F457" s="22"/>
      <c r="G457" s="23">
        <v>40.690889999999996</v>
      </c>
    </row>
    <row r="458" spans="1:8" ht="51">
      <c r="A458" s="27" t="s">
        <v>574</v>
      </c>
      <c r="B458" s="22" t="s">
        <v>109</v>
      </c>
      <c r="C458" s="24" t="s">
        <v>110</v>
      </c>
      <c r="D458" s="24" t="s">
        <v>110</v>
      </c>
      <c r="E458" s="22" t="s">
        <v>575</v>
      </c>
      <c r="F458" s="22"/>
      <c r="G458" s="23">
        <v>40.690890000000003</v>
      </c>
    </row>
    <row r="459" spans="1:8" ht="15">
      <c r="A459" s="27" t="s">
        <v>150</v>
      </c>
      <c r="B459" s="22" t="s">
        <v>109</v>
      </c>
      <c r="C459" s="24" t="s">
        <v>110</v>
      </c>
      <c r="D459" s="24" t="s">
        <v>110</v>
      </c>
      <c r="E459" s="24" t="s">
        <v>575</v>
      </c>
      <c r="F459" s="22" t="s">
        <v>108</v>
      </c>
      <c r="G459" s="23">
        <v>40.690889999999996</v>
      </c>
    </row>
    <row r="460" spans="1:8" ht="25.5">
      <c r="A460" s="27" t="s">
        <v>31</v>
      </c>
      <c r="B460" s="22" t="s">
        <v>109</v>
      </c>
      <c r="C460" s="24" t="s">
        <v>110</v>
      </c>
      <c r="D460" s="22" t="s">
        <v>213</v>
      </c>
      <c r="E460" s="22"/>
      <c r="F460" s="22"/>
      <c r="G460" s="23">
        <v>3935.48225</v>
      </c>
    </row>
    <row r="461" spans="1:8" ht="51">
      <c r="A461" s="27" t="s">
        <v>156</v>
      </c>
      <c r="B461" s="22" t="s">
        <v>109</v>
      </c>
      <c r="C461" s="24" t="s">
        <v>110</v>
      </c>
      <c r="D461" s="24" t="s">
        <v>213</v>
      </c>
      <c r="E461" s="22" t="s">
        <v>157</v>
      </c>
      <c r="F461" s="22"/>
      <c r="G461" s="23">
        <v>4053.3560000000002</v>
      </c>
    </row>
    <row r="462" spans="1:8" ht="38.25">
      <c r="A462" s="27" t="s">
        <v>413</v>
      </c>
      <c r="B462" s="22" t="s">
        <v>109</v>
      </c>
      <c r="C462" s="24" t="s">
        <v>110</v>
      </c>
      <c r="D462" s="24" t="s">
        <v>213</v>
      </c>
      <c r="E462" s="22" t="s">
        <v>414</v>
      </c>
      <c r="F462" s="22"/>
      <c r="G462" s="23">
        <v>4053.3560000000002</v>
      </c>
    </row>
    <row r="463" spans="1:8" ht="76.5">
      <c r="A463" s="27" t="s">
        <v>415</v>
      </c>
      <c r="B463" s="22" t="s">
        <v>109</v>
      </c>
      <c r="C463" s="24" t="s">
        <v>110</v>
      </c>
      <c r="D463" s="24" t="s">
        <v>213</v>
      </c>
      <c r="E463" s="22" t="s">
        <v>416</v>
      </c>
      <c r="F463" s="22"/>
      <c r="G463" s="23">
        <v>4053.3560000000002</v>
      </c>
    </row>
    <row r="464" spans="1:8" ht="38.25">
      <c r="A464" s="27" t="s">
        <v>417</v>
      </c>
      <c r="B464" s="22" t="s">
        <v>109</v>
      </c>
      <c r="C464" s="24" t="s">
        <v>110</v>
      </c>
      <c r="D464" s="24" t="s">
        <v>213</v>
      </c>
      <c r="E464" s="22" t="s">
        <v>418</v>
      </c>
      <c r="F464" s="22"/>
      <c r="G464" s="23">
        <v>-681.43605000000002</v>
      </c>
    </row>
    <row r="465" spans="1:7" ht="15">
      <c r="A465" s="27" t="s">
        <v>252</v>
      </c>
      <c r="B465" s="22" t="s">
        <v>109</v>
      </c>
      <c r="C465" s="24" t="s">
        <v>110</v>
      </c>
      <c r="D465" s="24" t="s">
        <v>213</v>
      </c>
      <c r="E465" s="24" t="s">
        <v>418</v>
      </c>
      <c r="F465" s="22" t="s">
        <v>253</v>
      </c>
      <c r="G465" s="30">
        <v>-834.86900000000003</v>
      </c>
    </row>
    <row r="466" spans="1:7" ht="51">
      <c r="A466" s="27" t="s">
        <v>254</v>
      </c>
      <c r="B466" s="22" t="s">
        <v>109</v>
      </c>
      <c r="C466" s="24" t="s">
        <v>110</v>
      </c>
      <c r="D466" s="24" t="s">
        <v>213</v>
      </c>
      <c r="E466" s="24" t="s">
        <v>418</v>
      </c>
      <c r="F466" s="22" t="s">
        <v>255</v>
      </c>
      <c r="G466" s="30">
        <v>-252.131</v>
      </c>
    </row>
    <row r="467" spans="1:7" ht="15">
      <c r="A467" s="27" t="s">
        <v>150</v>
      </c>
      <c r="B467" s="22" t="s">
        <v>109</v>
      </c>
      <c r="C467" s="24" t="s">
        <v>110</v>
      </c>
      <c r="D467" s="24" t="s">
        <v>213</v>
      </c>
      <c r="E467" s="24" t="s">
        <v>418</v>
      </c>
      <c r="F467" s="22" t="s">
        <v>108</v>
      </c>
      <c r="G467" s="23"/>
    </row>
    <row r="468" spans="1:7" ht="38.25">
      <c r="A468" s="27" t="s">
        <v>419</v>
      </c>
      <c r="B468" s="22" t="s">
        <v>109</v>
      </c>
      <c r="C468" s="24" t="s">
        <v>110</v>
      </c>
      <c r="D468" s="24" t="s">
        <v>213</v>
      </c>
      <c r="E468" s="22" t="s">
        <v>420</v>
      </c>
      <c r="F468" s="22"/>
      <c r="G468" s="23">
        <v>-343.69794999999999</v>
      </c>
    </row>
    <row r="469" spans="1:7" ht="15">
      <c r="A469" s="27" t="s">
        <v>150</v>
      </c>
      <c r="B469" s="22" t="s">
        <v>109</v>
      </c>
      <c r="C469" s="24" t="s">
        <v>110</v>
      </c>
      <c r="D469" s="24" t="s">
        <v>213</v>
      </c>
      <c r="E469" s="24" t="s">
        <v>420</v>
      </c>
      <c r="F469" s="22" t="s">
        <v>108</v>
      </c>
      <c r="G469" s="23"/>
    </row>
    <row r="470" spans="1:7" ht="63.75">
      <c r="A470" s="27" t="s">
        <v>448</v>
      </c>
      <c r="B470" s="22" t="s">
        <v>109</v>
      </c>
      <c r="C470" s="24" t="s">
        <v>110</v>
      </c>
      <c r="D470" s="24" t="s">
        <v>213</v>
      </c>
      <c r="E470" s="22" t="s">
        <v>576</v>
      </c>
      <c r="F470" s="22"/>
      <c r="G470" s="30">
        <v>5078.49</v>
      </c>
    </row>
    <row r="471" spans="1:7" ht="15">
      <c r="A471" s="27" t="s">
        <v>252</v>
      </c>
      <c r="B471" s="22" t="s">
        <v>109</v>
      </c>
      <c r="C471" s="24" t="s">
        <v>110</v>
      </c>
      <c r="D471" s="24" t="s">
        <v>213</v>
      </c>
      <c r="E471" s="24" t="s">
        <v>576</v>
      </c>
      <c r="F471" s="22" t="s">
        <v>253</v>
      </c>
      <c r="G471" s="30">
        <v>3900.529</v>
      </c>
    </row>
    <row r="472" spans="1:7" ht="51">
      <c r="A472" s="27" t="s">
        <v>254</v>
      </c>
      <c r="B472" s="22" t="s">
        <v>109</v>
      </c>
      <c r="C472" s="24" t="s">
        <v>110</v>
      </c>
      <c r="D472" s="24" t="s">
        <v>213</v>
      </c>
      <c r="E472" s="24" t="s">
        <v>576</v>
      </c>
      <c r="F472" s="22" t="s">
        <v>255</v>
      </c>
      <c r="G472" s="30">
        <v>1177.961</v>
      </c>
    </row>
    <row r="473" spans="1:7" ht="63.75">
      <c r="A473" s="27" t="s">
        <v>145</v>
      </c>
      <c r="B473" s="22" t="s">
        <v>109</v>
      </c>
      <c r="C473" s="24" t="s">
        <v>110</v>
      </c>
      <c r="D473" s="24" t="s">
        <v>213</v>
      </c>
      <c r="E473" s="22" t="s">
        <v>146</v>
      </c>
      <c r="F473" s="22"/>
      <c r="G473" s="23">
        <v>-79.8</v>
      </c>
    </row>
    <row r="474" spans="1:7" ht="51">
      <c r="A474" s="27" t="s">
        <v>147</v>
      </c>
      <c r="B474" s="22" t="s">
        <v>109</v>
      </c>
      <c r="C474" s="24" t="s">
        <v>110</v>
      </c>
      <c r="D474" s="24" t="s">
        <v>213</v>
      </c>
      <c r="E474" s="22" t="s">
        <v>148</v>
      </c>
      <c r="F474" s="22"/>
      <c r="G474" s="23">
        <v>-79.8</v>
      </c>
    </row>
    <row r="475" spans="1:7" ht="38.25">
      <c r="A475" s="27" t="s">
        <v>149</v>
      </c>
      <c r="B475" s="22" t="s">
        <v>109</v>
      </c>
      <c r="C475" s="24" t="s">
        <v>110</v>
      </c>
      <c r="D475" s="24" t="s">
        <v>213</v>
      </c>
      <c r="E475" s="22" t="s">
        <v>118</v>
      </c>
      <c r="F475" s="22"/>
      <c r="G475" s="23">
        <v>-500</v>
      </c>
    </row>
    <row r="476" spans="1:7" ht="15">
      <c r="A476" s="27" t="s">
        <v>150</v>
      </c>
      <c r="B476" s="22" t="s">
        <v>109</v>
      </c>
      <c r="C476" s="24" t="s">
        <v>110</v>
      </c>
      <c r="D476" s="24" t="s">
        <v>213</v>
      </c>
      <c r="E476" s="24" t="s">
        <v>118</v>
      </c>
      <c r="F476" s="22" t="s">
        <v>108</v>
      </c>
      <c r="G476" s="23"/>
    </row>
    <row r="477" spans="1:7" ht="63.75">
      <c r="A477" s="27" t="s">
        <v>448</v>
      </c>
      <c r="B477" s="22" t="s">
        <v>109</v>
      </c>
      <c r="C477" s="24" t="s">
        <v>110</v>
      </c>
      <c r="D477" s="24" t="s">
        <v>213</v>
      </c>
      <c r="E477" s="22" t="s">
        <v>449</v>
      </c>
      <c r="F477" s="22"/>
      <c r="G477" s="23">
        <v>420.2</v>
      </c>
    </row>
    <row r="478" spans="1:7" ht="20.25" customHeight="1">
      <c r="A478" s="27" t="s">
        <v>189</v>
      </c>
      <c r="B478" s="22" t="s">
        <v>109</v>
      </c>
      <c r="C478" s="24" t="s">
        <v>110</v>
      </c>
      <c r="D478" s="24" t="s">
        <v>213</v>
      </c>
      <c r="E478" s="24" t="s">
        <v>449</v>
      </c>
      <c r="F478" s="22" t="s">
        <v>190</v>
      </c>
      <c r="G478" s="30">
        <v>322.73</v>
      </c>
    </row>
    <row r="479" spans="1:7" ht="63.75">
      <c r="A479" s="27" t="s">
        <v>191</v>
      </c>
      <c r="B479" s="22" t="s">
        <v>109</v>
      </c>
      <c r="C479" s="24" t="s">
        <v>110</v>
      </c>
      <c r="D479" s="24" t="s">
        <v>213</v>
      </c>
      <c r="E479" s="24" t="s">
        <v>449</v>
      </c>
      <c r="F479" s="22" t="s">
        <v>192</v>
      </c>
      <c r="G479" s="30">
        <v>97.47</v>
      </c>
    </row>
    <row r="480" spans="1:7" ht="63.75">
      <c r="A480" s="27" t="s">
        <v>421</v>
      </c>
      <c r="B480" s="22" t="s">
        <v>109</v>
      </c>
      <c r="C480" s="24" t="s">
        <v>110</v>
      </c>
      <c r="D480" s="24" t="s">
        <v>213</v>
      </c>
      <c r="E480" s="22" t="s">
        <v>422</v>
      </c>
      <c r="F480" s="22"/>
      <c r="G480" s="23">
        <v>13</v>
      </c>
    </row>
    <row r="481" spans="1:7" ht="51">
      <c r="A481" s="27" t="s">
        <v>423</v>
      </c>
      <c r="B481" s="22" t="s">
        <v>109</v>
      </c>
      <c r="C481" s="24" t="s">
        <v>110</v>
      </c>
      <c r="D481" s="24" t="s">
        <v>213</v>
      </c>
      <c r="E481" s="22" t="s">
        <v>424</v>
      </c>
      <c r="F481" s="22"/>
      <c r="G481" s="23">
        <v>13</v>
      </c>
    </row>
    <row r="482" spans="1:7" ht="51">
      <c r="A482" s="27" t="s">
        <v>425</v>
      </c>
      <c r="B482" s="22" t="s">
        <v>109</v>
      </c>
      <c r="C482" s="24" t="s">
        <v>110</v>
      </c>
      <c r="D482" s="24" t="s">
        <v>213</v>
      </c>
      <c r="E482" s="22" t="s">
        <v>426</v>
      </c>
      <c r="F482" s="22"/>
      <c r="G482" s="23">
        <v>13</v>
      </c>
    </row>
    <row r="483" spans="1:7" ht="15">
      <c r="A483" s="27" t="s">
        <v>150</v>
      </c>
      <c r="B483" s="22" t="s">
        <v>109</v>
      </c>
      <c r="C483" s="24" t="s">
        <v>110</v>
      </c>
      <c r="D483" s="24" t="s">
        <v>213</v>
      </c>
      <c r="E483" s="24" t="s">
        <v>426</v>
      </c>
      <c r="F483" s="22" t="s">
        <v>108</v>
      </c>
      <c r="G483" s="23"/>
    </row>
    <row r="484" spans="1:7" ht="15">
      <c r="A484" s="27" t="s">
        <v>138</v>
      </c>
      <c r="B484" s="22" t="s">
        <v>109</v>
      </c>
      <c r="C484" s="24" t="s">
        <v>110</v>
      </c>
      <c r="D484" s="24" t="s">
        <v>213</v>
      </c>
      <c r="E484" s="22" t="s">
        <v>139</v>
      </c>
      <c r="F484" s="22"/>
      <c r="G484" s="23">
        <v>-51.073749999999997</v>
      </c>
    </row>
    <row r="485" spans="1:7" ht="38.25">
      <c r="A485" s="27" t="s">
        <v>234</v>
      </c>
      <c r="B485" s="22" t="s">
        <v>109</v>
      </c>
      <c r="C485" s="24" t="s">
        <v>110</v>
      </c>
      <c r="D485" s="24" t="s">
        <v>213</v>
      </c>
      <c r="E485" s="22" t="s">
        <v>235</v>
      </c>
      <c r="F485" s="22"/>
      <c r="G485" s="23">
        <v>-51.073749999999997</v>
      </c>
    </row>
    <row r="486" spans="1:7" ht="38.25">
      <c r="A486" s="27" t="s">
        <v>311</v>
      </c>
      <c r="B486" s="22" t="s">
        <v>109</v>
      </c>
      <c r="C486" s="24" t="s">
        <v>110</v>
      </c>
      <c r="D486" s="24" t="s">
        <v>213</v>
      </c>
      <c r="E486" s="22" t="s">
        <v>312</v>
      </c>
      <c r="F486" s="22"/>
      <c r="G486" s="23">
        <v>-40.673749999999998</v>
      </c>
    </row>
    <row r="487" spans="1:7" ht="15">
      <c r="A487" s="27" t="s">
        <v>150</v>
      </c>
      <c r="B487" s="22" t="s">
        <v>109</v>
      </c>
      <c r="C487" s="24" t="s">
        <v>110</v>
      </c>
      <c r="D487" s="24" t="s">
        <v>213</v>
      </c>
      <c r="E487" s="24" t="s">
        <v>312</v>
      </c>
      <c r="F487" s="22" t="s">
        <v>108</v>
      </c>
      <c r="G487" s="30">
        <v>-40.673749999999998</v>
      </c>
    </row>
    <row r="488" spans="1:7" ht="63.75">
      <c r="A488" s="27" t="s">
        <v>427</v>
      </c>
      <c r="B488" s="22" t="s">
        <v>109</v>
      </c>
      <c r="C488" s="24" t="s">
        <v>110</v>
      </c>
      <c r="D488" s="24" t="s">
        <v>213</v>
      </c>
      <c r="E488" s="22" t="s">
        <v>428</v>
      </c>
      <c r="F488" s="22"/>
      <c r="G488" s="23">
        <v>-10.4</v>
      </c>
    </row>
    <row r="489" spans="1:7" ht="15">
      <c r="A489" s="27" t="s">
        <v>150</v>
      </c>
      <c r="B489" s="22" t="s">
        <v>109</v>
      </c>
      <c r="C489" s="24" t="s">
        <v>110</v>
      </c>
      <c r="D489" s="24" t="s">
        <v>213</v>
      </c>
      <c r="E489" s="24" t="s">
        <v>428</v>
      </c>
      <c r="F489" s="22" t="s">
        <v>108</v>
      </c>
      <c r="G489" s="30">
        <v>-10.4</v>
      </c>
    </row>
    <row r="490" spans="1:7" ht="38.25" hidden="1">
      <c r="A490" s="26" t="s">
        <v>176</v>
      </c>
      <c r="B490" s="21" t="s">
        <v>113</v>
      </c>
      <c r="C490" s="22"/>
      <c r="D490" s="22"/>
      <c r="E490" s="22"/>
      <c r="F490" s="22"/>
      <c r="G490" s="23">
        <v>12973.585289999999</v>
      </c>
    </row>
    <row r="491" spans="1:7" ht="15" hidden="1">
      <c r="A491" s="27" t="s">
        <v>23</v>
      </c>
      <c r="B491" s="22" t="s">
        <v>113</v>
      </c>
      <c r="C491" s="22" t="s">
        <v>110</v>
      </c>
      <c r="D491" s="22"/>
      <c r="E491" s="22"/>
      <c r="F491" s="22"/>
      <c r="G491" s="23">
        <v>323.5</v>
      </c>
    </row>
    <row r="492" spans="1:7" ht="15" hidden="1">
      <c r="A492" s="27" t="s">
        <v>29</v>
      </c>
      <c r="B492" s="22" t="s">
        <v>113</v>
      </c>
      <c r="C492" s="24" t="s">
        <v>110</v>
      </c>
      <c r="D492" s="22" t="s">
        <v>102</v>
      </c>
      <c r="E492" s="22"/>
      <c r="F492" s="22"/>
      <c r="G492" s="23">
        <v>323.5</v>
      </c>
    </row>
    <row r="493" spans="1:7" ht="51" hidden="1">
      <c r="A493" s="27" t="s">
        <v>177</v>
      </c>
      <c r="B493" s="22" t="s">
        <v>113</v>
      </c>
      <c r="C493" s="24" t="s">
        <v>110</v>
      </c>
      <c r="D493" s="24" t="s">
        <v>102</v>
      </c>
      <c r="E493" s="22" t="s">
        <v>178</v>
      </c>
      <c r="F493" s="22"/>
      <c r="G493" s="23">
        <v>323.5</v>
      </c>
    </row>
    <row r="494" spans="1:7" ht="25.5" hidden="1">
      <c r="A494" s="27" t="s">
        <v>313</v>
      </c>
      <c r="B494" s="22" t="s">
        <v>113</v>
      </c>
      <c r="C494" s="24" t="s">
        <v>110</v>
      </c>
      <c r="D494" s="24" t="s">
        <v>102</v>
      </c>
      <c r="E494" s="22" t="s">
        <v>314</v>
      </c>
      <c r="F494" s="22"/>
      <c r="G494" s="23">
        <v>323.5</v>
      </c>
    </row>
    <row r="495" spans="1:7" ht="25.5" hidden="1">
      <c r="A495" s="27" t="s">
        <v>315</v>
      </c>
      <c r="B495" s="22" t="s">
        <v>113</v>
      </c>
      <c r="C495" s="24" t="s">
        <v>110</v>
      </c>
      <c r="D495" s="24" t="s">
        <v>102</v>
      </c>
      <c r="E495" s="22" t="s">
        <v>316</v>
      </c>
      <c r="F495" s="22"/>
      <c r="G495" s="23">
        <v>323.5</v>
      </c>
    </row>
    <row r="496" spans="1:7" ht="63.75" hidden="1">
      <c r="A496" s="27" t="s">
        <v>448</v>
      </c>
      <c r="B496" s="22" t="s">
        <v>113</v>
      </c>
      <c r="C496" s="24" t="s">
        <v>110</v>
      </c>
      <c r="D496" s="24" t="s">
        <v>102</v>
      </c>
      <c r="E496" s="22" t="s">
        <v>577</v>
      </c>
      <c r="F496" s="22"/>
      <c r="G496" s="23">
        <v>675</v>
      </c>
    </row>
    <row r="497" spans="1:8" ht="76.5" hidden="1">
      <c r="A497" s="27" t="s">
        <v>163</v>
      </c>
      <c r="B497" s="22" t="s">
        <v>113</v>
      </c>
      <c r="C497" s="24" t="s">
        <v>110</v>
      </c>
      <c r="D497" s="24" t="s">
        <v>102</v>
      </c>
      <c r="E497" s="24" t="s">
        <v>577</v>
      </c>
      <c r="F497" s="22" t="s">
        <v>112</v>
      </c>
      <c r="G497" s="30">
        <v>675</v>
      </c>
    </row>
    <row r="498" spans="1:8" ht="102" hidden="1">
      <c r="A498" s="27" t="s">
        <v>578</v>
      </c>
      <c r="B498" s="22" t="s">
        <v>113</v>
      </c>
      <c r="C498" s="24" t="s">
        <v>110</v>
      </c>
      <c r="D498" s="24" t="s">
        <v>102</v>
      </c>
      <c r="E498" s="22" t="s">
        <v>579</v>
      </c>
      <c r="F498" s="22"/>
      <c r="G498" s="23">
        <v>-351.5</v>
      </c>
    </row>
    <row r="499" spans="1:8" ht="25.5" hidden="1">
      <c r="A499" s="27" t="s">
        <v>288</v>
      </c>
      <c r="B499" s="22" t="s">
        <v>113</v>
      </c>
      <c r="C499" s="24" t="s">
        <v>110</v>
      </c>
      <c r="D499" s="24" t="s">
        <v>102</v>
      </c>
      <c r="E499" s="24" t="s">
        <v>579</v>
      </c>
      <c r="F499" s="22" t="s">
        <v>289</v>
      </c>
      <c r="G499" s="30">
        <v>-351.5</v>
      </c>
    </row>
    <row r="500" spans="1:8" ht="15" hidden="1">
      <c r="A500" s="27" t="s">
        <v>33</v>
      </c>
      <c r="B500" s="22" t="s">
        <v>113</v>
      </c>
      <c r="C500" s="22" t="s">
        <v>114</v>
      </c>
      <c r="D500" s="22"/>
      <c r="E500" s="22"/>
      <c r="F500" s="22"/>
      <c r="G500" s="23">
        <v>12650.085289999999</v>
      </c>
    </row>
    <row r="501" spans="1:8" ht="15" hidden="1">
      <c r="A501" s="27" t="s">
        <v>35</v>
      </c>
      <c r="B501" s="22" t="s">
        <v>113</v>
      </c>
      <c r="C501" s="24" t="s">
        <v>114</v>
      </c>
      <c r="D501" s="22" t="s">
        <v>105</v>
      </c>
      <c r="E501" s="22"/>
      <c r="F501" s="22"/>
      <c r="G501" s="23">
        <v>12217.585289999999</v>
      </c>
    </row>
    <row r="502" spans="1:8" ht="51" hidden="1">
      <c r="A502" s="27" t="s">
        <v>177</v>
      </c>
      <c r="B502" s="22" t="s">
        <v>113</v>
      </c>
      <c r="C502" s="24" t="s">
        <v>114</v>
      </c>
      <c r="D502" s="24" t="s">
        <v>105</v>
      </c>
      <c r="E502" s="22" t="s">
        <v>178</v>
      </c>
      <c r="F502" s="22"/>
      <c r="G502" s="23">
        <v>12217.585289999999</v>
      </c>
    </row>
    <row r="503" spans="1:8" ht="25.5" hidden="1">
      <c r="A503" s="27" t="s">
        <v>179</v>
      </c>
      <c r="B503" s="22" t="s">
        <v>113</v>
      </c>
      <c r="C503" s="24" t="s">
        <v>114</v>
      </c>
      <c r="D503" s="24" t="s">
        <v>105</v>
      </c>
      <c r="E503" s="22" t="s">
        <v>180</v>
      </c>
      <c r="F503" s="22"/>
      <c r="G503" s="23">
        <v>13863.33115</v>
      </c>
    </row>
    <row r="504" spans="1:8" ht="25.5" hidden="1">
      <c r="A504" s="27" t="s">
        <v>315</v>
      </c>
      <c r="B504" s="22" t="s">
        <v>113</v>
      </c>
      <c r="C504" s="24" t="s">
        <v>114</v>
      </c>
      <c r="D504" s="24" t="s">
        <v>105</v>
      </c>
      <c r="E504" s="22" t="s">
        <v>317</v>
      </c>
      <c r="F504" s="22"/>
      <c r="G504" s="23">
        <v>9346.6005000000005</v>
      </c>
    </row>
    <row r="505" spans="1:8" ht="25.5" hidden="1">
      <c r="A505" s="27" t="s">
        <v>318</v>
      </c>
      <c r="B505" s="22" t="s">
        <v>113</v>
      </c>
      <c r="C505" s="24" t="s">
        <v>114</v>
      </c>
      <c r="D505" s="24" t="s">
        <v>105</v>
      </c>
      <c r="E505" s="22" t="s">
        <v>319</v>
      </c>
      <c r="F505" s="22"/>
      <c r="G505" s="23">
        <v>1891.9704999999999</v>
      </c>
    </row>
    <row r="506" spans="1:8" ht="76.5" hidden="1">
      <c r="A506" s="27" t="s">
        <v>163</v>
      </c>
      <c r="B506" s="22" t="s">
        <v>113</v>
      </c>
      <c r="C506" s="24" t="s">
        <v>114</v>
      </c>
      <c r="D506" s="24" t="s">
        <v>105</v>
      </c>
      <c r="E506" s="24" t="s">
        <v>319</v>
      </c>
      <c r="F506" s="22" t="s">
        <v>112</v>
      </c>
      <c r="G506" s="23"/>
      <c r="H506" s="29"/>
    </row>
    <row r="507" spans="1:8" ht="63.75" hidden="1">
      <c r="A507" s="27" t="s">
        <v>448</v>
      </c>
      <c r="B507" s="22" t="s">
        <v>113</v>
      </c>
      <c r="C507" s="24" t="s">
        <v>114</v>
      </c>
      <c r="D507" s="24" t="s">
        <v>105</v>
      </c>
      <c r="E507" s="22" t="s">
        <v>580</v>
      </c>
      <c r="F507" s="22"/>
      <c r="G507" s="23">
        <v>2565.73</v>
      </c>
    </row>
    <row r="508" spans="1:8" ht="76.5" hidden="1">
      <c r="A508" s="27" t="s">
        <v>163</v>
      </c>
      <c r="B508" s="22" t="s">
        <v>113</v>
      </c>
      <c r="C508" s="24" t="s">
        <v>114</v>
      </c>
      <c r="D508" s="24" t="s">
        <v>105</v>
      </c>
      <c r="E508" s="24" t="s">
        <v>580</v>
      </c>
      <c r="F508" s="22" t="s">
        <v>112</v>
      </c>
      <c r="G508" s="30">
        <v>2565.9299999999998</v>
      </c>
    </row>
    <row r="509" spans="1:8" ht="38.25" hidden="1">
      <c r="A509" s="27" t="s">
        <v>320</v>
      </c>
      <c r="B509" s="22" t="s">
        <v>113</v>
      </c>
      <c r="C509" s="24" t="s">
        <v>114</v>
      </c>
      <c r="D509" s="24" t="s">
        <v>105</v>
      </c>
      <c r="E509" s="22" t="s">
        <v>321</v>
      </c>
      <c r="F509" s="22"/>
      <c r="G509" s="23">
        <v>4888.8999999999996</v>
      </c>
    </row>
    <row r="510" spans="1:8" ht="25.5" hidden="1">
      <c r="A510" s="27" t="s">
        <v>288</v>
      </c>
      <c r="B510" s="22" t="s">
        <v>113</v>
      </c>
      <c r="C510" s="24" t="s">
        <v>114</v>
      </c>
      <c r="D510" s="24" t="s">
        <v>105</v>
      </c>
      <c r="E510" s="24" t="s">
        <v>321</v>
      </c>
      <c r="F510" s="22" t="s">
        <v>289</v>
      </c>
      <c r="G510" s="30">
        <v>4888.8999999999996</v>
      </c>
    </row>
    <row r="511" spans="1:8" ht="38.25" hidden="1">
      <c r="A511" s="27" t="s">
        <v>322</v>
      </c>
      <c r="B511" s="22" t="s">
        <v>113</v>
      </c>
      <c r="C511" s="24" t="s">
        <v>114</v>
      </c>
      <c r="D511" s="24" t="s">
        <v>105</v>
      </c>
      <c r="E511" s="22" t="s">
        <v>323</v>
      </c>
      <c r="F511" s="22"/>
      <c r="G511" s="23">
        <v>942.75500999999997</v>
      </c>
    </row>
    <row r="512" spans="1:8" ht="25.5" hidden="1">
      <c r="A512" s="27" t="s">
        <v>324</v>
      </c>
      <c r="B512" s="22" t="s">
        <v>113</v>
      </c>
      <c r="C512" s="24" t="s">
        <v>114</v>
      </c>
      <c r="D512" s="24" t="s">
        <v>105</v>
      </c>
      <c r="E512" s="22" t="s">
        <v>581</v>
      </c>
      <c r="F512" s="22"/>
      <c r="G512" s="23">
        <v>942.75500999999997</v>
      </c>
    </row>
    <row r="513" spans="1:9" ht="25.5" hidden="1">
      <c r="A513" s="27" t="s">
        <v>288</v>
      </c>
      <c r="B513" s="22" t="s">
        <v>113</v>
      </c>
      <c r="C513" s="24" t="s">
        <v>114</v>
      </c>
      <c r="D513" s="24" t="s">
        <v>105</v>
      </c>
      <c r="E513" s="24" t="s">
        <v>581</v>
      </c>
      <c r="F513" s="22" t="s">
        <v>289</v>
      </c>
      <c r="G513" s="30">
        <v>942.75500999999997</v>
      </c>
      <c r="H513">
        <v>914.47235999999998</v>
      </c>
      <c r="I513" s="4">
        <v>28.28265</v>
      </c>
    </row>
    <row r="514" spans="1:9" ht="51" hidden="1">
      <c r="A514" s="27" t="s">
        <v>429</v>
      </c>
      <c r="B514" s="22" t="s">
        <v>113</v>
      </c>
      <c r="C514" s="24" t="s">
        <v>114</v>
      </c>
      <c r="D514" s="24" t="s">
        <v>105</v>
      </c>
      <c r="E514" s="22" t="s">
        <v>430</v>
      </c>
      <c r="F514" s="22"/>
      <c r="G514" s="23">
        <v>3467.5926600000003</v>
      </c>
    </row>
    <row r="515" spans="1:9" ht="25.5" hidden="1">
      <c r="A515" s="27" t="s">
        <v>582</v>
      </c>
      <c r="B515" s="22" t="s">
        <v>113</v>
      </c>
      <c r="C515" s="24" t="s">
        <v>114</v>
      </c>
      <c r="D515" s="24" t="s">
        <v>105</v>
      </c>
      <c r="E515" s="22" t="s">
        <v>583</v>
      </c>
      <c r="F515" s="22"/>
      <c r="G515" s="23">
        <v>2514.1999999999998</v>
      </c>
    </row>
    <row r="516" spans="1:9" ht="15" hidden="1">
      <c r="A516" s="27" t="s">
        <v>142</v>
      </c>
      <c r="B516" s="22" t="s">
        <v>113</v>
      </c>
      <c r="C516" s="24" t="s">
        <v>114</v>
      </c>
      <c r="D516" s="24" t="s">
        <v>105</v>
      </c>
      <c r="E516" s="24" t="s">
        <v>583</v>
      </c>
      <c r="F516" s="22" t="s">
        <v>103</v>
      </c>
      <c r="G516" s="30">
        <v>2514.1999999999998</v>
      </c>
    </row>
    <row r="517" spans="1:9" ht="89.25" hidden="1">
      <c r="A517" s="27" t="s">
        <v>371</v>
      </c>
      <c r="B517" s="22" t="s">
        <v>113</v>
      </c>
      <c r="C517" s="24" t="s">
        <v>114</v>
      </c>
      <c r="D517" s="24" t="s">
        <v>105</v>
      </c>
      <c r="E517" s="22" t="s">
        <v>431</v>
      </c>
      <c r="F517" s="22"/>
      <c r="G517" s="23">
        <v>953.39265999999998</v>
      </c>
    </row>
    <row r="518" spans="1:9" ht="15" hidden="1">
      <c r="A518" s="27" t="s">
        <v>142</v>
      </c>
      <c r="B518" s="22" t="s">
        <v>113</v>
      </c>
      <c r="C518" s="24" t="s">
        <v>114</v>
      </c>
      <c r="D518" s="24" t="s">
        <v>105</v>
      </c>
      <c r="E518" s="24" t="s">
        <v>431</v>
      </c>
      <c r="F518" s="22" t="s">
        <v>103</v>
      </c>
      <c r="G518" s="30">
        <v>353.39265999999998</v>
      </c>
    </row>
    <row r="519" spans="1:9" ht="25.5" hidden="1">
      <c r="A519" s="27" t="s">
        <v>288</v>
      </c>
      <c r="B519" s="22" t="s">
        <v>113</v>
      </c>
      <c r="C519" s="24" t="s">
        <v>114</v>
      </c>
      <c r="D519" s="24" t="s">
        <v>105</v>
      </c>
      <c r="E519" s="24" t="s">
        <v>431</v>
      </c>
      <c r="F519" s="22" t="s">
        <v>289</v>
      </c>
      <c r="G519" s="30">
        <v>600</v>
      </c>
    </row>
    <row r="520" spans="1:9" ht="15" hidden="1">
      <c r="A520" s="27" t="s">
        <v>432</v>
      </c>
      <c r="B520" s="22" t="s">
        <v>113</v>
      </c>
      <c r="C520" s="24" t="s">
        <v>114</v>
      </c>
      <c r="D520" s="24" t="s">
        <v>105</v>
      </c>
      <c r="E520" s="22" t="s">
        <v>433</v>
      </c>
      <c r="F520" s="22"/>
      <c r="G520" s="23">
        <v>106.38297999999999</v>
      </c>
    </row>
    <row r="521" spans="1:9" ht="25.5" hidden="1">
      <c r="A521" s="27" t="s">
        <v>183</v>
      </c>
      <c r="B521" s="22" t="s">
        <v>113</v>
      </c>
      <c r="C521" s="24" t="s">
        <v>114</v>
      </c>
      <c r="D521" s="24" t="s">
        <v>105</v>
      </c>
      <c r="E521" s="22" t="s">
        <v>434</v>
      </c>
      <c r="F521" s="22"/>
      <c r="G521" s="30">
        <v>106.38297999999999</v>
      </c>
    </row>
    <row r="522" spans="1:9" ht="25.5" hidden="1">
      <c r="A522" s="27" t="s">
        <v>288</v>
      </c>
      <c r="B522" s="22" t="s">
        <v>113</v>
      </c>
      <c r="C522" s="24" t="s">
        <v>114</v>
      </c>
      <c r="D522" s="24" t="s">
        <v>105</v>
      </c>
      <c r="E522" s="24" t="s">
        <v>434</v>
      </c>
      <c r="F522" s="22" t="s">
        <v>289</v>
      </c>
      <c r="G522" s="30">
        <v>106.38297999999999</v>
      </c>
    </row>
    <row r="523" spans="1:9" ht="15" hidden="1">
      <c r="A523" s="27" t="s">
        <v>325</v>
      </c>
      <c r="B523" s="22" t="s">
        <v>113</v>
      </c>
      <c r="C523" s="24" t="s">
        <v>114</v>
      </c>
      <c r="D523" s="24" t="s">
        <v>105</v>
      </c>
      <c r="E523" s="22" t="s">
        <v>326</v>
      </c>
      <c r="F523" s="22"/>
      <c r="G523" s="23">
        <v>-1645.74586</v>
      </c>
    </row>
    <row r="524" spans="1:9" ht="25.5" hidden="1">
      <c r="A524" s="27" t="s">
        <v>315</v>
      </c>
      <c r="B524" s="22" t="s">
        <v>113</v>
      </c>
      <c r="C524" s="24" t="s">
        <v>114</v>
      </c>
      <c r="D524" s="24" t="s">
        <v>105</v>
      </c>
      <c r="E524" s="22" t="s">
        <v>327</v>
      </c>
      <c r="F524" s="22"/>
      <c r="G524" s="23">
        <v>-1645.7705000000001</v>
      </c>
    </row>
    <row r="525" spans="1:9" ht="25.5" hidden="1">
      <c r="A525" s="27" t="s">
        <v>318</v>
      </c>
      <c r="B525" s="22" t="s">
        <v>113</v>
      </c>
      <c r="C525" s="24" t="s">
        <v>114</v>
      </c>
      <c r="D525" s="24" t="s">
        <v>105</v>
      </c>
      <c r="E525" s="22" t="s">
        <v>435</v>
      </c>
      <c r="F525" s="22"/>
      <c r="G525" s="23">
        <v>-1891.7705000000001</v>
      </c>
    </row>
    <row r="526" spans="1:9" ht="76.5" hidden="1">
      <c r="A526" s="27" t="s">
        <v>163</v>
      </c>
      <c r="B526" s="22" t="s">
        <v>113</v>
      </c>
      <c r="C526" s="24" t="s">
        <v>114</v>
      </c>
      <c r="D526" s="24" t="s">
        <v>105</v>
      </c>
      <c r="E526" s="24" t="s">
        <v>435</v>
      </c>
      <c r="F526" s="22" t="s">
        <v>112</v>
      </c>
      <c r="G526" s="23"/>
    </row>
    <row r="527" spans="1:9" ht="63.75" hidden="1">
      <c r="A527" s="27" t="s">
        <v>448</v>
      </c>
      <c r="B527" s="22" t="s">
        <v>113</v>
      </c>
      <c r="C527" s="24" t="s">
        <v>114</v>
      </c>
      <c r="D527" s="24" t="s">
        <v>105</v>
      </c>
      <c r="E527" s="22" t="s">
        <v>584</v>
      </c>
      <c r="F527" s="22"/>
      <c r="G527" s="23">
        <v>246</v>
      </c>
    </row>
    <row r="528" spans="1:9" ht="76.5" hidden="1">
      <c r="A528" s="27" t="s">
        <v>163</v>
      </c>
      <c r="B528" s="22" t="s">
        <v>113</v>
      </c>
      <c r="C528" s="24" t="s">
        <v>114</v>
      </c>
      <c r="D528" s="24" t="s">
        <v>105</v>
      </c>
      <c r="E528" s="24" t="s">
        <v>584</v>
      </c>
      <c r="F528" s="22" t="s">
        <v>112</v>
      </c>
      <c r="G528" s="30">
        <v>246</v>
      </c>
    </row>
    <row r="529" spans="1:7" ht="25.5" hidden="1">
      <c r="A529" s="27" t="s">
        <v>585</v>
      </c>
      <c r="B529" s="22" t="s">
        <v>113</v>
      </c>
      <c r="C529" s="24" t="s">
        <v>114</v>
      </c>
      <c r="D529" s="24" t="s">
        <v>105</v>
      </c>
      <c r="E529" s="22" t="s">
        <v>586</v>
      </c>
      <c r="F529" s="22"/>
      <c r="G529" s="23">
        <v>2.4640000000000002E-2</v>
      </c>
    </row>
    <row r="530" spans="1:7" ht="25.5" hidden="1">
      <c r="A530" s="27" t="s">
        <v>183</v>
      </c>
      <c r="B530" s="22" t="s">
        <v>113</v>
      </c>
      <c r="C530" s="24" t="s">
        <v>114</v>
      </c>
      <c r="D530" s="24" t="s">
        <v>105</v>
      </c>
      <c r="E530" s="22" t="s">
        <v>587</v>
      </c>
      <c r="F530" s="22"/>
      <c r="G530" s="30">
        <v>2.4639999999999999E-2</v>
      </c>
    </row>
    <row r="531" spans="1:7" ht="25.5" hidden="1">
      <c r="A531" s="27" t="s">
        <v>288</v>
      </c>
      <c r="B531" s="22" t="s">
        <v>113</v>
      </c>
      <c r="C531" s="24" t="s">
        <v>114</v>
      </c>
      <c r="D531" s="24" t="s">
        <v>105</v>
      </c>
      <c r="E531" s="24" t="s">
        <v>587</v>
      </c>
      <c r="F531" s="22" t="s">
        <v>289</v>
      </c>
      <c r="G531" s="30">
        <v>2.4640000000000002E-2</v>
      </c>
    </row>
    <row r="532" spans="1:7" ht="25.5" hidden="1">
      <c r="A532" s="27" t="s">
        <v>70</v>
      </c>
      <c r="B532" s="22" t="s">
        <v>113</v>
      </c>
      <c r="C532" s="24" t="s">
        <v>114</v>
      </c>
      <c r="D532" s="22" t="s">
        <v>208</v>
      </c>
      <c r="E532" s="22"/>
      <c r="F532" s="22"/>
      <c r="G532" s="23">
        <v>432.5</v>
      </c>
    </row>
    <row r="533" spans="1:7" ht="63.75" hidden="1">
      <c r="A533" s="27" t="s">
        <v>145</v>
      </c>
      <c r="B533" s="22" t="s">
        <v>113</v>
      </c>
      <c r="C533" s="24" t="s">
        <v>114</v>
      </c>
      <c r="D533" s="24" t="s">
        <v>208</v>
      </c>
      <c r="E533" s="22" t="s">
        <v>146</v>
      </c>
      <c r="F533" s="22"/>
      <c r="G533" s="23">
        <v>432.5</v>
      </c>
    </row>
    <row r="534" spans="1:7" ht="51" hidden="1">
      <c r="A534" s="27" t="s">
        <v>147</v>
      </c>
      <c r="B534" s="22" t="s">
        <v>113</v>
      </c>
      <c r="C534" s="24" t="s">
        <v>114</v>
      </c>
      <c r="D534" s="24" t="s">
        <v>208</v>
      </c>
      <c r="E534" s="22" t="s">
        <v>148</v>
      </c>
      <c r="F534" s="22"/>
      <c r="G534" s="23">
        <v>432.5</v>
      </c>
    </row>
    <row r="535" spans="1:7" ht="63.75" hidden="1">
      <c r="A535" s="27" t="s">
        <v>448</v>
      </c>
      <c r="B535" s="22" t="s">
        <v>113</v>
      </c>
      <c r="C535" s="24" t="s">
        <v>114</v>
      </c>
      <c r="D535" s="24" t="s">
        <v>208</v>
      </c>
      <c r="E535" s="22" t="s">
        <v>449</v>
      </c>
      <c r="F535" s="22"/>
      <c r="G535" s="23">
        <v>432.5</v>
      </c>
    </row>
    <row r="536" spans="1:7" ht="25.5" hidden="1">
      <c r="A536" s="27" t="s">
        <v>189</v>
      </c>
      <c r="B536" s="22" t="s">
        <v>113</v>
      </c>
      <c r="C536" s="24" t="s">
        <v>114</v>
      </c>
      <c r="D536" s="24" t="s">
        <v>208</v>
      </c>
      <c r="E536" s="24" t="s">
        <v>449</v>
      </c>
      <c r="F536" s="22" t="s">
        <v>190</v>
      </c>
      <c r="G536" s="23">
        <v>332.18</v>
      </c>
    </row>
    <row r="537" spans="1:7" ht="63.75" hidden="1">
      <c r="A537" s="27" t="s">
        <v>191</v>
      </c>
      <c r="B537" s="22" t="s">
        <v>113</v>
      </c>
      <c r="C537" s="24" t="s">
        <v>114</v>
      </c>
      <c r="D537" s="24" t="s">
        <v>208</v>
      </c>
      <c r="E537" s="24" t="s">
        <v>449</v>
      </c>
      <c r="F537" s="22" t="s">
        <v>192</v>
      </c>
      <c r="G537" s="23">
        <v>100.32</v>
      </c>
    </row>
    <row r="538" spans="1:7" ht="38.25" hidden="1">
      <c r="A538" s="26" t="s">
        <v>328</v>
      </c>
      <c r="B538" s="21" t="s">
        <v>329</v>
      </c>
      <c r="C538" s="22"/>
      <c r="D538" s="22"/>
      <c r="E538" s="22"/>
      <c r="F538" s="22"/>
      <c r="G538" s="23">
        <v>672.55</v>
      </c>
    </row>
    <row r="539" spans="1:7" ht="15" hidden="1">
      <c r="A539" s="27" t="s">
        <v>5</v>
      </c>
      <c r="B539" s="22" t="s">
        <v>329</v>
      </c>
      <c r="C539" s="22" t="s">
        <v>105</v>
      </c>
      <c r="D539" s="22"/>
      <c r="E539" s="22"/>
      <c r="F539" s="22"/>
      <c r="G539" s="23">
        <v>672.55</v>
      </c>
    </row>
    <row r="540" spans="1:7" ht="63.75" hidden="1">
      <c r="A540" s="27" t="s">
        <v>62</v>
      </c>
      <c r="B540" s="22" t="s">
        <v>329</v>
      </c>
      <c r="C540" s="24" t="s">
        <v>105</v>
      </c>
      <c r="D540" s="22" t="s">
        <v>102</v>
      </c>
      <c r="E540" s="22"/>
      <c r="F540" s="22"/>
      <c r="G540" s="23">
        <v>487.5</v>
      </c>
    </row>
    <row r="541" spans="1:7" ht="63.75" hidden="1">
      <c r="A541" s="27" t="s">
        <v>145</v>
      </c>
      <c r="B541" s="22" t="s">
        <v>329</v>
      </c>
      <c r="C541" s="24" t="s">
        <v>105</v>
      </c>
      <c r="D541" s="24" t="s">
        <v>102</v>
      </c>
      <c r="E541" s="22" t="s">
        <v>146</v>
      </c>
      <c r="F541" s="22"/>
      <c r="G541" s="23">
        <v>487.5</v>
      </c>
    </row>
    <row r="542" spans="1:7" ht="51" hidden="1">
      <c r="A542" s="27" t="s">
        <v>147</v>
      </c>
      <c r="B542" s="22" t="s">
        <v>329</v>
      </c>
      <c r="C542" s="24" t="s">
        <v>105</v>
      </c>
      <c r="D542" s="24" t="s">
        <v>102</v>
      </c>
      <c r="E542" s="22" t="s">
        <v>148</v>
      </c>
      <c r="F542" s="22"/>
      <c r="G542" s="23">
        <v>487.5</v>
      </c>
    </row>
    <row r="543" spans="1:7" ht="63.75" hidden="1">
      <c r="A543" s="27" t="s">
        <v>448</v>
      </c>
      <c r="B543" s="22" t="s">
        <v>329</v>
      </c>
      <c r="C543" s="24" t="s">
        <v>105</v>
      </c>
      <c r="D543" s="24" t="s">
        <v>102</v>
      </c>
      <c r="E543" s="22" t="s">
        <v>449</v>
      </c>
      <c r="F543" s="22"/>
      <c r="G543" s="23">
        <v>487.5</v>
      </c>
    </row>
    <row r="544" spans="1:7" ht="25.5" hidden="1">
      <c r="A544" s="27" t="s">
        <v>189</v>
      </c>
      <c r="B544" s="22" t="s">
        <v>329</v>
      </c>
      <c r="C544" s="24" t="s">
        <v>105</v>
      </c>
      <c r="D544" s="24" t="s">
        <v>102</v>
      </c>
      <c r="E544" s="24" t="s">
        <v>449</v>
      </c>
      <c r="F544" s="22" t="s">
        <v>190</v>
      </c>
      <c r="G544" s="23">
        <v>374.42</v>
      </c>
    </row>
    <row r="545" spans="1:7" ht="63.75" hidden="1">
      <c r="A545" s="27" t="s">
        <v>191</v>
      </c>
      <c r="B545" s="22" t="s">
        <v>329</v>
      </c>
      <c r="C545" s="24" t="s">
        <v>105</v>
      </c>
      <c r="D545" s="24" t="s">
        <v>102</v>
      </c>
      <c r="E545" s="24" t="s">
        <v>449</v>
      </c>
      <c r="F545" s="22" t="s">
        <v>192</v>
      </c>
      <c r="G545" s="23">
        <v>113.08</v>
      </c>
    </row>
    <row r="546" spans="1:7" ht="25.5" hidden="1">
      <c r="A546" s="27" t="s">
        <v>144</v>
      </c>
      <c r="B546" s="22" t="s">
        <v>329</v>
      </c>
      <c r="C546" s="24" t="s">
        <v>105</v>
      </c>
      <c r="D546" s="22" t="s">
        <v>106</v>
      </c>
      <c r="E546" s="22"/>
      <c r="F546" s="22"/>
      <c r="G546" s="23">
        <v>185.05</v>
      </c>
    </row>
    <row r="547" spans="1:7" ht="63.75" hidden="1">
      <c r="A547" s="27" t="s">
        <v>145</v>
      </c>
      <c r="B547" s="22" t="s">
        <v>329</v>
      </c>
      <c r="C547" s="24" t="s">
        <v>105</v>
      </c>
      <c r="D547" s="24" t="s">
        <v>106</v>
      </c>
      <c r="E547" s="22" t="s">
        <v>146</v>
      </c>
      <c r="F547" s="22"/>
      <c r="G547" s="23">
        <v>185.05</v>
      </c>
    </row>
    <row r="548" spans="1:7" ht="51" hidden="1">
      <c r="A548" s="27" t="s">
        <v>147</v>
      </c>
      <c r="B548" s="22" t="s">
        <v>329</v>
      </c>
      <c r="C548" s="24" t="s">
        <v>105</v>
      </c>
      <c r="D548" s="24" t="s">
        <v>106</v>
      </c>
      <c r="E548" s="22" t="s">
        <v>148</v>
      </c>
      <c r="F548" s="22"/>
      <c r="G548" s="23">
        <v>185.05</v>
      </c>
    </row>
    <row r="549" spans="1:7" ht="38.25" hidden="1">
      <c r="A549" s="27" t="s">
        <v>149</v>
      </c>
      <c r="B549" s="22" t="s">
        <v>329</v>
      </c>
      <c r="C549" s="24" t="s">
        <v>105</v>
      </c>
      <c r="D549" s="24" t="s">
        <v>106</v>
      </c>
      <c r="E549" s="22" t="s">
        <v>118</v>
      </c>
      <c r="F549" s="22"/>
      <c r="G549" s="23">
        <v>185.05</v>
      </c>
    </row>
    <row r="550" spans="1:7" ht="51" hidden="1">
      <c r="A550" s="27" t="s">
        <v>244</v>
      </c>
      <c r="B550" s="22" t="s">
        <v>329</v>
      </c>
      <c r="C550" s="24" t="s">
        <v>105</v>
      </c>
      <c r="D550" s="24" t="s">
        <v>106</v>
      </c>
      <c r="E550" s="24" t="s">
        <v>118</v>
      </c>
      <c r="F550" s="22" t="s">
        <v>245</v>
      </c>
      <c r="G550" s="30">
        <v>51</v>
      </c>
    </row>
    <row r="551" spans="1:7" ht="15" hidden="1">
      <c r="A551" s="27" t="s">
        <v>150</v>
      </c>
      <c r="B551" s="22" t="s">
        <v>329</v>
      </c>
      <c r="C551" s="24" t="s">
        <v>105</v>
      </c>
      <c r="D551" s="24" t="s">
        <v>106</v>
      </c>
      <c r="E551" s="24" t="s">
        <v>118</v>
      </c>
      <c r="F551" s="22" t="s">
        <v>108</v>
      </c>
      <c r="G551" s="30">
        <v>134.05000000000001</v>
      </c>
    </row>
    <row r="552" spans="1:7" ht="38.25" hidden="1">
      <c r="A552" s="26" t="s">
        <v>330</v>
      </c>
      <c r="B552" s="21" t="s">
        <v>331</v>
      </c>
      <c r="C552" s="22"/>
      <c r="D552" s="22"/>
      <c r="E552" s="22"/>
      <c r="F552" s="22"/>
      <c r="G552" s="23">
        <v>1711.31</v>
      </c>
    </row>
    <row r="553" spans="1:7" ht="15" hidden="1">
      <c r="A553" s="27" t="s">
        <v>53</v>
      </c>
      <c r="B553" s="22" t="s">
        <v>331</v>
      </c>
      <c r="C553" s="22" t="s">
        <v>208</v>
      </c>
      <c r="D553" s="22"/>
      <c r="E553" s="22"/>
      <c r="F553" s="22"/>
      <c r="G553" s="23">
        <v>567.1</v>
      </c>
    </row>
    <row r="554" spans="1:7" ht="15" hidden="1">
      <c r="A554" s="27" t="s">
        <v>57</v>
      </c>
      <c r="B554" s="22" t="s">
        <v>331</v>
      </c>
      <c r="C554" s="24" t="s">
        <v>208</v>
      </c>
      <c r="D554" s="22" t="s">
        <v>223</v>
      </c>
      <c r="E554" s="22"/>
      <c r="F554" s="22"/>
      <c r="G554" s="23">
        <v>567.1</v>
      </c>
    </row>
    <row r="555" spans="1:7" ht="63.75" hidden="1">
      <c r="A555" s="27" t="s">
        <v>145</v>
      </c>
      <c r="B555" s="22" t="s">
        <v>331</v>
      </c>
      <c r="C555" s="24" t="s">
        <v>208</v>
      </c>
      <c r="D555" s="24" t="s">
        <v>223</v>
      </c>
      <c r="E555" s="22" t="s">
        <v>146</v>
      </c>
      <c r="F555" s="22"/>
      <c r="G555" s="23">
        <v>567.1</v>
      </c>
    </row>
    <row r="556" spans="1:7" ht="51" hidden="1">
      <c r="A556" s="27" t="s">
        <v>147</v>
      </c>
      <c r="B556" s="22" t="s">
        <v>331</v>
      </c>
      <c r="C556" s="24" t="s">
        <v>208</v>
      </c>
      <c r="D556" s="24" t="s">
        <v>223</v>
      </c>
      <c r="E556" s="22" t="s">
        <v>148</v>
      </c>
      <c r="F556" s="22"/>
      <c r="G556" s="23">
        <v>567.1</v>
      </c>
    </row>
    <row r="557" spans="1:7" ht="63.75" hidden="1">
      <c r="A557" s="27" t="s">
        <v>448</v>
      </c>
      <c r="B557" s="22" t="s">
        <v>331</v>
      </c>
      <c r="C557" s="24" t="s">
        <v>208</v>
      </c>
      <c r="D557" s="24" t="s">
        <v>223</v>
      </c>
      <c r="E557" s="22" t="s">
        <v>449</v>
      </c>
      <c r="F557" s="22"/>
      <c r="G557" s="23">
        <v>567.1</v>
      </c>
    </row>
    <row r="558" spans="1:7" ht="25.5" hidden="1">
      <c r="A558" s="27" t="s">
        <v>189</v>
      </c>
      <c r="B558" s="22" t="s">
        <v>331</v>
      </c>
      <c r="C558" s="24" t="s">
        <v>208</v>
      </c>
      <c r="D558" s="24" t="s">
        <v>223</v>
      </c>
      <c r="E558" s="24" t="s">
        <v>449</v>
      </c>
      <c r="F558" s="22" t="s">
        <v>190</v>
      </c>
      <c r="G558" s="23">
        <v>435.56</v>
      </c>
    </row>
    <row r="559" spans="1:7" ht="63.75" hidden="1">
      <c r="A559" s="27" t="s">
        <v>191</v>
      </c>
      <c r="B559" s="22" t="s">
        <v>331</v>
      </c>
      <c r="C559" s="24" t="s">
        <v>208</v>
      </c>
      <c r="D559" s="24" t="s">
        <v>223</v>
      </c>
      <c r="E559" s="24" t="s">
        <v>449</v>
      </c>
      <c r="F559" s="22" t="s">
        <v>192</v>
      </c>
      <c r="G559" s="23">
        <v>131.54</v>
      </c>
    </row>
    <row r="560" spans="1:7" ht="15" hidden="1">
      <c r="A560" s="27" t="s">
        <v>15</v>
      </c>
      <c r="B560" s="22" t="s">
        <v>331</v>
      </c>
      <c r="C560" s="22" t="s">
        <v>223</v>
      </c>
      <c r="D560" s="22"/>
      <c r="E560" s="22"/>
      <c r="F560" s="22"/>
      <c r="G560" s="23">
        <v>1144.21</v>
      </c>
    </row>
    <row r="561" spans="1:9" ht="15" hidden="1">
      <c r="A561" s="27" t="s">
        <v>21</v>
      </c>
      <c r="B561" s="22" t="s">
        <v>331</v>
      </c>
      <c r="C561" s="24" t="s">
        <v>223</v>
      </c>
      <c r="D561" s="22" t="s">
        <v>102</v>
      </c>
      <c r="E561" s="22"/>
      <c r="F561" s="22"/>
      <c r="G561" s="23">
        <v>1144.21</v>
      </c>
    </row>
    <row r="562" spans="1:9" ht="63.75" hidden="1">
      <c r="A562" s="27" t="s">
        <v>490</v>
      </c>
      <c r="B562" s="22" t="s">
        <v>331</v>
      </c>
      <c r="C562" s="24" t="s">
        <v>223</v>
      </c>
      <c r="D562" s="24" t="s">
        <v>102</v>
      </c>
      <c r="E562" s="22" t="s">
        <v>491</v>
      </c>
      <c r="F562" s="22"/>
      <c r="G562" s="23">
        <v>1144.21</v>
      </c>
    </row>
    <row r="563" spans="1:9" ht="38.25" hidden="1">
      <c r="A563" s="27" t="s">
        <v>492</v>
      </c>
      <c r="B563" s="22" t="s">
        <v>331</v>
      </c>
      <c r="C563" s="24" t="s">
        <v>223</v>
      </c>
      <c r="D563" s="24" t="s">
        <v>102</v>
      </c>
      <c r="E563" s="22" t="s">
        <v>493</v>
      </c>
      <c r="F563" s="22"/>
      <c r="G563" s="23">
        <v>1144.21</v>
      </c>
    </row>
    <row r="564" spans="1:9" ht="25.5" hidden="1">
      <c r="A564" s="27" t="s">
        <v>588</v>
      </c>
      <c r="B564" s="22" t="s">
        <v>331</v>
      </c>
      <c r="C564" s="24" t="s">
        <v>223</v>
      </c>
      <c r="D564" s="24" t="s">
        <v>102</v>
      </c>
      <c r="E564" s="22" t="s">
        <v>589</v>
      </c>
      <c r="F564" s="22"/>
      <c r="G564" s="23">
        <v>1144.21</v>
      </c>
    </row>
    <row r="565" spans="1:9" ht="15" hidden="1">
      <c r="A565" s="27" t="s">
        <v>142</v>
      </c>
      <c r="B565" s="22" t="s">
        <v>331</v>
      </c>
      <c r="C565" s="24" t="s">
        <v>223</v>
      </c>
      <c r="D565" s="24" t="s">
        <v>102</v>
      </c>
      <c r="E565" s="24" t="s">
        <v>589</v>
      </c>
      <c r="F565" s="22" t="s">
        <v>103</v>
      </c>
      <c r="G565" s="23">
        <v>1144.21</v>
      </c>
    </row>
    <row r="566" spans="1:9" ht="38.25" hidden="1">
      <c r="A566" s="26" t="s">
        <v>440</v>
      </c>
      <c r="B566" s="21" t="s">
        <v>441</v>
      </c>
      <c r="C566" s="22"/>
      <c r="D566" s="22"/>
      <c r="E566" s="22"/>
      <c r="F566" s="22"/>
      <c r="G566" s="23">
        <v>246.48</v>
      </c>
    </row>
    <row r="567" spans="1:9" ht="15" hidden="1">
      <c r="A567" s="27" t="s">
        <v>5</v>
      </c>
      <c r="B567" s="22" t="s">
        <v>441</v>
      </c>
      <c r="C567" s="22" t="s">
        <v>105</v>
      </c>
      <c r="D567" s="22"/>
      <c r="E567" s="22"/>
      <c r="F567" s="22"/>
      <c r="G567" s="23">
        <v>246.48</v>
      </c>
    </row>
    <row r="568" spans="1:9" ht="51" hidden="1">
      <c r="A568" s="27" t="s">
        <v>9</v>
      </c>
      <c r="B568" s="22" t="s">
        <v>441</v>
      </c>
      <c r="C568" s="24" t="s">
        <v>105</v>
      </c>
      <c r="D568" s="22" t="s">
        <v>186</v>
      </c>
      <c r="E568" s="22"/>
      <c r="F568" s="22"/>
      <c r="G568" s="23">
        <v>246.48</v>
      </c>
    </row>
    <row r="569" spans="1:9" ht="63.75" hidden="1">
      <c r="A569" s="27" t="s">
        <v>145</v>
      </c>
      <c r="B569" s="22" t="s">
        <v>441</v>
      </c>
      <c r="C569" s="24" t="s">
        <v>105</v>
      </c>
      <c r="D569" s="24" t="s">
        <v>186</v>
      </c>
      <c r="E569" s="22" t="s">
        <v>146</v>
      </c>
      <c r="F569" s="22"/>
      <c r="G569" s="23">
        <v>246.48</v>
      </c>
    </row>
    <row r="570" spans="1:9" ht="51" hidden="1">
      <c r="A570" s="27" t="s">
        <v>147</v>
      </c>
      <c r="B570" s="22" t="s">
        <v>441</v>
      </c>
      <c r="C570" s="24" t="s">
        <v>105</v>
      </c>
      <c r="D570" s="24" t="s">
        <v>186</v>
      </c>
      <c r="E570" s="22" t="s">
        <v>148</v>
      </c>
      <c r="F570" s="22"/>
      <c r="G570" s="23">
        <v>246.48</v>
      </c>
    </row>
    <row r="571" spans="1:9" ht="63.75" hidden="1">
      <c r="A571" s="27" t="s">
        <v>448</v>
      </c>
      <c r="B571" s="22" t="s">
        <v>441</v>
      </c>
      <c r="C571" s="24" t="s">
        <v>105</v>
      </c>
      <c r="D571" s="24" t="s">
        <v>186</v>
      </c>
      <c r="E571" s="22" t="s">
        <v>449</v>
      </c>
      <c r="F571" s="22"/>
      <c r="G571" s="23">
        <v>246.48</v>
      </c>
    </row>
    <row r="572" spans="1:9" ht="25.5" hidden="1">
      <c r="A572" s="27" t="s">
        <v>189</v>
      </c>
      <c r="B572" s="22" t="s">
        <v>441</v>
      </c>
      <c r="C572" s="24" t="s">
        <v>105</v>
      </c>
      <c r="D572" s="24" t="s">
        <v>186</v>
      </c>
      <c r="E572" s="24" t="s">
        <v>449</v>
      </c>
      <c r="F572" s="22" t="s">
        <v>190</v>
      </c>
      <c r="G572" s="23">
        <v>146.16</v>
      </c>
    </row>
    <row r="573" spans="1:9" ht="63.75" hidden="1">
      <c r="A573" s="27" t="s">
        <v>191</v>
      </c>
      <c r="B573" s="22" t="s">
        <v>441</v>
      </c>
      <c r="C573" s="24" t="s">
        <v>105</v>
      </c>
      <c r="D573" s="24" t="s">
        <v>186</v>
      </c>
      <c r="E573" s="24" t="s">
        <v>449</v>
      </c>
      <c r="F573" s="22" t="s">
        <v>192</v>
      </c>
      <c r="G573" s="23">
        <v>100.32</v>
      </c>
    </row>
    <row r="574" spans="1:9" ht="15" hidden="1">
      <c r="A574" s="5" t="s">
        <v>181</v>
      </c>
      <c r="B574" s="25"/>
      <c r="C574" s="25"/>
      <c r="D574" s="25"/>
      <c r="E574" s="25"/>
      <c r="F574" s="25"/>
      <c r="G574" s="23">
        <v>176300.50678</v>
      </c>
    </row>
    <row r="575" spans="1:9">
      <c r="I575" s="4"/>
    </row>
  </sheetData>
  <autoFilter ref="A10:J574">
    <filterColumn colId="1">
      <filters>
        <filter val="947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таблица 1</vt:lpstr>
      <vt:lpstr>таблица 2</vt:lpstr>
      <vt:lpstr>изменения</vt:lpstr>
      <vt:lpstr>таблица 3</vt:lpstr>
      <vt:lpstr>таблица 4</vt:lpstr>
      <vt:lpstr>Лист2</vt:lpstr>
      <vt:lpstr>'таблица 1'!Область_печати</vt:lpstr>
      <vt:lpstr>'таблица 4'!Область_печати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Admin</cp:lastModifiedBy>
  <cp:lastPrinted>2024-08-19T02:36:01Z</cp:lastPrinted>
  <dcterms:created xsi:type="dcterms:W3CDTF">2019-03-28T06:46:49Z</dcterms:created>
  <dcterms:modified xsi:type="dcterms:W3CDTF">2024-08-19T02:38:06Z</dcterms:modified>
</cp:coreProperties>
</file>